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\Desktop\Uhlmann Umbrellas\Price Lists Uhlmann\2015 Pricing\"/>
    </mc:Choice>
  </mc:AlternateContent>
  <bookViews>
    <workbookView xWindow="840" yWindow="-156" windowWidth="28752" windowHeight="128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Sheet1!$B$2:$Y$92</definedName>
  </definedNames>
  <calcPr calcId="162913"/>
</workbook>
</file>

<file path=xl/calcChain.xml><?xml version="1.0" encoding="utf-8"?>
<calcChain xmlns="http://schemas.openxmlformats.org/spreadsheetml/2006/main">
  <c r="W74" i="1" l="1"/>
  <c r="W75" i="1"/>
  <c r="W73" i="1"/>
  <c r="Y20" i="1"/>
  <c r="W20" i="1"/>
  <c r="U20" i="1"/>
  <c r="S20" i="1"/>
  <c r="Q20" i="1"/>
  <c r="N20" i="1"/>
  <c r="O20" i="1" s="1"/>
  <c r="W76" i="1"/>
  <c r="Y76" i="1"/>
  <c r="Y75" i="1"/>
  <c r="Y74" i="1"/>
  <c r="Y73" i="1"/>
  <c r="U76" i="1"/>
  <c r="U75" i="1"/>
  <c r="U74" i="1"/>
  <c r="U73" i="1"/>
  <c r="S76" i="1"/>
  <c r="S75" i="1"/>
  <c r="S74" i="1"/>
  <c r="S73" i="1"/>
  <c r="Q76" i="1"/>
  <c r="Q75" i="1"/>
  <c r="Q74" i="1"/>
  <c r="Q73" i="1"/>
  <c r="O76" i="1"/>
  <c r="O75" i="1"/>
  <c r="O74" i="1"/>
  <c r="O73" i="1"/>
  <c r="Y38" i="1"/>
  <c r="W38" i="1"/>
  <c r="U38" i="1"/>
  <c r="S38" i="1"/>
  <c r="Q38" i="1"/>
  <c r="N38" i="1"/>
  <c r="O38" i="1" s="1"/>
  <c r="U63" i="1"/>
  <c r="S63" i="1"/>
  <c r="Q63" i="1"/>
  <c r="Y63" i="1"/>
  <c r="W63" i="1"/>
  <c r="N63" i="1"/>
  <c r="O63" i="1" s="1"/>
  <c r="Y36" i="1"/>
  <c r="W36" i="1"/>
  <c r="U36" i="1"/>
  <c r="S36" i="1"/>
  <c r="Q36" i="1"/>
  <c r="N36" i="1"/>
  <c r="O36" i="1" s="1"/>
  <c r="Y71" i="1"/>
  <c r="W71" i="1"/>
  <c r="U71" i="1"/>
  <c r="S71" i="1"/>
  <c r="Q71" i="1"/>
  <c r="N71" i="1"/>
  <c r="O71" i="1" s="1"/>
  <c r="Y70" i="1"/>
  <c r="W70" i="1"/>
  <c r="U70" i="1"/>
  <c r="S70" i="1"/>
  <c r="Q70" i="1"/>
  <c r="N70" i="1"/>
  <c r="O70" i="1" s="1"/>
  <c r="Y69" i="1"/>
  <c r="W69" i="1"/>
  <c r="U69" i="1"/>
  <c r="S69" i="1"/>
  <c r="Q69" i="1"/>
  <c r="N69" i="1"/>
  <c r="O69" i="1" s="1"/>
  <c r="Y68" i="1"/>
  <c r="W68" i="1"/>
  <c r="U68" i="1"/>
  <c r="S68" i="1"/>
  <c r="Q68" i="1"/>
  <c r="N68" i="1"/>
  <c r="O68" i="1" s="1"/>
  <c r="Y67" i="1"/>
  <c r="W67" i="1"/>
  <c r="U67" i="1"/>
  <c r="S67" i="1"/>
  <c r="Q67" i="1"/>
  <c r="N67" i="1"/>
  <c r="O67" i="1" s="1"/>
  <c r="Y66" i="1"/>
  <c r="W66" i="1"/>
  <c r="U66" i="1"/>
  <c r="S66" i="1"/>
  <c r="Q66" i="1"/>
  <c r="N66" i="1"/>
  <c r="O66" i="1" s="1"/>
  <c r="Y65" i="1"/>
  <c r="W65" i="1"/>
  <c r="S65" i="1"/>
  <c r="Q65" i="1"/>
  <c r="N65" i="1"/>
  <c r="O65" i="1" s="1"/>
  <c r="Y64" i="1"/>
  <c r="W64" i="1"/>
  <c r="U64" i="1"/>
  <c r="S64" i="1"/>
  <c r="Q64" i="1"/>
  <c r="N64" i="1"/>
  <c r="O64" i="1" s="1"/>
  <c r="Y62" i="1"/>
  <c r="W62" i="1"/>
  <c r="U62" i="1"/>
  <c r="S62" i="1"/>
  <c r="Q62" i="1"/>
  <c r="N62" i="1"/>
  <c r="O62" i="1" s="1"/>
  <c r="Y61" i="1"/>
  <c r="W61" i="1"/>
  <c r="U61" i="1"/>
  <c r="S61" i="1"/>
  <c r="Q61" i="1"/>
  <c r="N61" i="1"/>
  <c r="O61" i="1" s="1"/>
  <c r="Y60" i="1"/>
  <c r="W60" i="1"/>
  <c r="U60" i="1"/>
  <c r="S60" i="1"/>
  <c r="Q60" i="1"/>
  <c r="N60" i="1"/>
  <c r="O60" i="1" s="1"/>
  <c r="Y59" i="1"/>
  <c r="W59" i="1"/>
  <c r="U59" i="1"/>
  <c r="S59" i="1"/>
  <c r="Q59" i="1"/>
  <c r="N59" i="1"/>
  <c r="O59" i="1" s="1"/>
  <c r="Y58" i="1"/>
  <c r="W58" i="1"/>
  <c r="U58" i="1"/>
  <c r="S58" i="1"/>
  <c r="Q58" i="1"/>
  <c r="N58" i="1"/>
  <c r="O58" i="1" s="1"/>
  <c r="Y57" i="1"/>
  <c r="W57" i="1"/>
  <c r="U57" i="1"/>
  <c r="S57" i="1"/>
  <c r="Q57" i="1"/>
  <c r="N57" i="1"/>
  <c r="O57" i="1" s="1"/>
  <c r="Y56" i="1"/>
  <c r="W56" i="1"/>
  <c r="U56" i="1"/>
  <c r="S56" i="1"/>
  <c r="Q56" i="1"/>
  <c r="N56" i="1"/>
  <c r="O56" i="1" s="1"/>
  <c r="Y55" i="1"/>
  <c r="W55" i="1"/>
  <c r="U55" i="1"/>
  <c r="S55" i="1"/>
  <c r="Q55" i="1"/>
  <c r="N55" i="1"/>
  <c r="O55" i="1" s="1"/>
  <c r="Y54" i="1"/>
  <c r="W54" i="1"/>
  <c r="U54" i="1"/>
  <c r="S54" i="1"/>
  <c r="Q54" i="1"/>
  <c r="N54" i="1"/>
  <c r="O54" i="1" s="1"/>
  <c r="Y53" i="1"/>
  <c r="W53" i="1"/>
  <c r="U53" i="1"/>
  <c r="S53" i="1"/>
  <c r="Q53" i="1"/>
  <c r="N53" i="1"/>
  <c r="O53" i="1" s="1"/>
  <c r="Y52" i="1"/>
  <c r="W52" i="1"/>
  <c r="U52" i="1"/>
  <c r="S52" i="1"/>
  <c r="Q52" i="1"/>
  <c r="N52" i="1"/>
  <c r="O52" i="1" s="1"/>
  <c r="Y51" i="1"/>
  <c r="W51" i="1"/>
  <c r="U51" i="1"/>
  <c r="S51" i="1"/>
  <c r="Q51" i="1"/>
  <c r="N51" i="1"/>
  <c r="O51" i="1" s="1"/>
  <c r="Y50" i="1"/>
  <c r="W50" i="1"/>
  <c r="U50" i="1"/>
  <c r="S50" i="1"/>
  <c r="Q50" i="1"/>
  <c r="N50" i="1"/>
  <c r="O50" i="1" s="1"/>
  <c r="Y49" i="1"/>
  <c r="W49" i="1"/>
  <c r="U49" i="1"/>
  <c r="S49" i="1"/>
  <c r="Q49" i="1"/>
  <c r="N49" i="1"/>
  <c r="O49" i="1" s="1"/>
  <c r="Y48" i="1"/>
  <c r="W48" i="1"/>
  <c r="U48" i="1"/>
  <c r="S48" i="1"/>
  <c r="Q48" i="1"/>
  <c r="N48" i="1"/>
  <c r="O48" i="1" s="1"/>
  <c r="Y47" i="1"/>
  <c r="W47" i="1"/>
  <c r="U47" i="1"/>
  <c r="S47" i="1"/>
  <c r="Q47" i="1"/>
  <c r="N47" i="1"/>
  <c r="O47" i="1" s="1"/>
  <c r="Y46" i="1"/>
  <c r="W46" i="1"/>
  <c r="U46" i="1"/>
  <c r="S46" i="1"/>
  <c r="Q46" i="1"/>
  <c r="N46" i="1"/>
  <c r="O46" i="1" s="1"/>
  <c r="Y45" i="1"/>
  <c r="W45" i="1"/>
  <c r="U45" i="1"/>
  <c r="S45" i="1"/>
  <c r="Q45" i="1"/>
  <c r="N45" i="1"/>
  <c r="O45" i="1" s="1"/>
  <c r="Y44" i="1"/>
  <c r="W44" i="1"/>
  <c r="U44" i="1"/>
  <c r="S44" i="1"/>
  <c r="Q44" i="1"/>
  <c r="N44" i="1"/>
  <c r="O44" i="1" s="1"/>
  <c r="Y43" i="1"/>
  <c r="W43" i="1"/>
  <c r="U43" i="1"/>
  <c r="S43" i="1"/>
  <c r="Q43" i="1"/>
  <c r="N43" i="1"/>
  <c r="O43" i="1" s="1"/>
  <c r="Y42" i="1"/>
  <c r="W42" i="1"/>
  <c r="U42" i="1"/>
  <c r="S42" i="1"/>
  <c r="Q42" i="1"/>
  <c r="N42" i="1"/>
  <c r="O42" i="1" s="1"/>
  <c r="Y41" i="1"/>
  <c r="W41" i="1"/>
  <c r="U41" i="1"/>
  <c r="S41" i="1"/>
  <c r="Q41" i="1"/>
  <c r="N41" i="1"/>
  <c r="O41" i="1" s="1"/>
  <c r="Y40" i="1"/>
  <c r="W40" i="1"/>
  <c r="U40" i="1"/>
  <c r="S40" i="1"/>
  <c r="Q40" i="1"/>
  <c r="N40" i="1"/>
  <c r="O40" i="1" s="1"/>
  <c r="Y39" i="1"/>
  <c r="W39" i="1"/>
  <c r="U39" i="1"/>
  <c r="S39" i="1"/>
  <c r="Q39" i="1"/>
  <c r="N39" i="1"/>
  <c r="O39" i="1" s="1"/>
  <c r="Y37" i="1"/>
  <c r="W37" i="1"/>
  <c r="U37" i="1"/>
  <c r="S37" i="1"/>
  <c r="Q37" i="1"/>
  <c r="N37" i="1"/>
  <c r="O37" i="1" s="1"/>
  <c r="Y35" i="1"/>
  <c r="W35" i="1"/>
  <c r="U35" i="1"/>
  <c r="S35" i="1"/>
  <c r="Q35" i="1"/>
  <c r="N35" i="1"/>
  <c r="O35" i="1" s="1"/>
  <c r="Y34" i="1"/>
  <c r="W34" i="1"/>
  <c r="U34" i="1"/>
  <c r="S34" i="1"/>
  <c r="Q34" i="1"/>
  <c r="N34" i="1"/>
  <c r="O34" i="1" s="1"/>
  <c r="Y33" i="1"/>
  <c r="W33" i="1"/>
  <c r="U33" i="1"/>
  <c r="S33" i="1"/>
  <c r="Q33" i="1"/>
  <c r="N33" i="1"/>
  <c r="O33" i="1" s="1"/>
  <c r="Y32" i="1"/>
  <c r="W32" i="1"/>
  <c r="U32" i="1"/>
  <c r="S32" i="1"/>
  <c r="N32" i="1"/>
  <c r="O32" i="1" s="1"/>
  <c r="Y31" i="1"/>
  <c r="W31" i="1"/>
  <c r="U31" i="1"/>
  <c r="S31" i="1"/>
  <c r="Q31" i="1"/>
  <c r="N31" i="1"/>
  <c r="O31" i="1" s="1"/>
  <c r="Y30" i="1"/>
  <c r="W30" i="1"/>
  <c r="U30" i="1"/>
  <c r="S30" i="1"/>
  <c r="Q30" i="1"/>
  <c r="N30" i="1"/>
  <c r="O30" i="1" s="1"/>
  <c r="Y29" i="1"/>
  <c r="W29" i="1"/>
  <c r="U29" i="1"/>
  <c r="S29" i="1"/>
  <c r="Q29" i="1"/>
  <c r="N29" i="1"/>
  <c r="O29" i="1" s="1"/>
  <c r="Y28" i="1"/>
  <c r="W28" i="1"/>
  <c r="U28" i="1"/>
  <c r="Q28" i="1"/>
  <c r="N28" i="1"/>
  <c r="O28" i="1" s="1"/>
  <c r="Y27" i="1"/>
  <c r="W27" i="1"/>
  <c r="U27" i="1"/>
  <c r="N27" i="1"/>
  <c r="O27" i="1" s="1"/>
  <c r="Y26" i="1"/>
  <c r="W26" i="1"/>
  <c r="U26" i="1"/>
  <c r="S26" i="1"/>
  <c r="Q26" i="1"/>
  <c r="N26" i="1"/>
  <c r="O26" i="1" s="1"/>
  <c r="Y25" i="1"/>
  <c r="W25" i="1"/>
  <c r="U25" i="1"/>
  <c r="S25" i="1"/>
  <c r="Q25" i="1"/>
  <c r="N25" i="1"/>
  <c r="O25" i="1" s="1"/>
  <c r="Y24" i="1"/>
  <c r="W24" i="1"/>
  <c r="U24" i="1"/>
  <c r="S24" i="1"/>
  <c r="Q24" i="1"/>
  <c r="N24" i="1"/>
  <c r="O24" i="1" s="1"/>
  <c r="Y23" i="1"/>
  <c r="W23" i="1"/>
  <c r="U23" i="1"/>
  <c r="S23" i="1"/>
  <c r="Q23" i="1"/>
  <c r="N23" i="1"/>
  <c r="O23" i="1" s="1"/>
  <c r="Y22" i="1"/>
  <c r="W22" i="1"/>
  <c r="U22" i="1"/>
  <c r="S22" i="1"/>
  <c r="Q22" i="1"/>
  <c r="N22" i="1"/>
  <c r="O22" i="1" s="1"/>
  <c r="Y21" i="1"/>
  <c r="W21" i="1"/>
  <c r="U21" i="1"/>
  <c r="S21" i="1"/>
  <c r="Q21" i="1"/>
  <c r="N21" i="1"/>
  <c r="O21" i="1" s="1"/>
  <c r="Y19" i="1"/>
  <c r="W19" i="1"/>
  <c r="U19" i="1"/>
  <c r="S19" i="1"/>
  <c r="Q19" i="1"/>
  <c r="N19" i="1"/>
  <c r="O19" i="1" s="1"/>
  <c r="Y18" i="1"/>
  <c r="W18" i="1"/>
  <c r="U18" i="1"/>
  <c r="S18" i="1"/>
  <c r="Q18" i="1"/>
  <c r="N18" i="1"/>
  <c r="O18" i="1" s="1"/>
  <c r="Y17" i="1"/>
  <c r="W17" i="1"/>
  <c r="U17" i="1"/>
  <c r="S17" i="1"/>
  <c r="Q17" i="1"/>
  <c r="N17" i="1"/>
  <c r="O17" i="1" s="1"/>
  <c r="Y16" i="1"/>
  <c r="W16" i="1"/>
  <c r="U16" i="1"/>
  <c r="S16" i="1"/>
  <c r="Q16" i="1"/>
  <c r="N16" i="1"/>
  <c r="O16" i="1" s="1"/>
  <c r="Y15" i="1"/>
  <c r="W15" i="1"/>
  <c r="U15" i="1"/>
  <c r="N15" i="1"/>
  <c r="O15" i="1" s="1"/>
  <c r="Y14" i="1"/>
  <c r="W14" i="1"/>
  <c r="U14" i="1"/>
  <c r="S14" i="1"/>
  <c r="Q14" i="1"/>
  <c r="N14" i="1"/>
  <c r="O14" i="1" s="1"/>
  <c r="Y13" i="1"/>
  <c r="W13" i="1"/>
  <c r="U13" i="1"/>
  <c r="S13" i="1"/>
  <c r="Q13" i="1"/>
  <c r="N13" i="1"/>
  <c r="O13" i="1" s="1"/>
  <c r="Y12" i="1"/>
  <c r="W12" i="1"/>
  <c r="U12" i="1"/>
  <c r="S12" i="1"/>
  <c r="Q12" i="1"/>
  <c r="N12" i="1"/>
  <c r="O12" i="1" s="1"/>
  <c r="Y11" i="1"/>
  <c r="W11" i="1"/>
  <c r="U11" i="1"/>
  <c r="S11" i="1"/>
  <c r="Q11" i="1"/>
  <c r="N11" i="1"/>
  <c r="O11" i="1" s="1"/>
  <c r="Y10" i="1"/>
  <c r="W10" i="1"/>
  <c r="U10" i="1"/>
  <c r="S10" i="1"/>
  <c r="Q10" i="1"/>
  <c r="N10" i="1"/>
  <c r="O10" i="1" s="1"/>
  <c r="Y9" i="1"/>
  <c r="W9" i="1"/>
  <c r="U9" i="1"/>
  <c r="S9" i="1"/>
  <c r="Q9" i="1"/>
  <c r="N9" i="1"/>
  <c r="O9" i="1" s="1"/>
</calcChain>
</file>

<file path=xl/sharedStrings.xml><?xml version="1.0" encoding="utf-8"?>
<sst xmlns="http://schemas.openxmlformats.org/spreadsheetml/2006/main" count="512" uniqueCount="76">
  <si>
    <t>Type</t>
  </si>
  <si>
    <t>Ribs</t>
  </si>
  <si>
    <t>Size</t>
  </si>
  <si>
    <t>Area</t>
  </si>
  <si>
    <t>Height Closed</t>
  </si>
  <si>
    <t>Height Open</t>
  </si>
  <si>
    <t>Tbl. Clear *</t>
  </si>
  <si>
    <t>Weight</t>
  </si>
  <si>
    <t>Side Height</t>
  </si>
  <si>
    <t>#</t>
  </si>
  <si>
    <t>meters</t>
  </si>
  <si>
    <t>feet</t>
  </si>
  <si>
    <t>m²</t>
  </si>
  <si>
    <t>ft²</t>
  </si>
  <si>
    <t>cm</t>
  </si>
  <si>
    <t>ft</t>
  </si>
  <si>
    <t>inches</t>
  </si>
  <si>
    <t>kg</t>
  </si>
  <si>
    <t>lb</t>
  </si>
  <si>
    <t>T</t>
  </si>
  <si>
    <t>x</t>
  </si>
  <si>
    <t>6' 7"</t>
  </si>
  <si>
    <t>8' 2"</t>
  </si>
  <si>
    <t>9' 10"</t>
  </si>
  <si>
    <t>11' 6"</t>
  </si>
  <si>
    <t>13' 1"</t>
  </si>
  <si>
    <t>14' 9"</t>
  </si>
  <si>
    <t>16' 5"</t>
  </si>
  <si>
    <t>18' 1"</t>
  </si>
  <si>
    <t>TL</t>
  </si>
  <si>
    <t>19' 8"</t>
  </si>
  <si>
    <t>21' 4"</t>
  </si>
  <si>
    <t>TLx</t>
  </si>
  <si>
    <t>23' 0"</t>
  </si>
  <si>
    <t>24' 7"</t>
  </si>
  <si>
    <t>26' 3"</t>
  </si>
  <si>
    <t>14' 9 "</t>
  </si>
  <si>
    <t>27'11"</t>
  </si>
  <si>
    <t>29' 6"</t>
  </si>
  <si>
    <t>* Even the largest umbrellas can be closed above the table using extended upper sleeves.</t>
  </si>
  <si>
    <t>TS</t>
  </si>
  <si>
    <t>TXS</t>
  </si>
  <si>
    <t>TX</t>
  </si>
  <si>
    <t>Telescopic</t>
  </si>
  <si>
    <t>Telescopic Reinforced</t>
  </si>
  <si>
    <t>Telescopic StrongWind</t>
  </si>
  <si>
    <t>Telescopic  Reinforced StrongWind</t>
  </si>
  <si>
    <t>TLX</t>
  </si>
  <si>
    <t>Uhlmann Umbrella Dimensions - Square &amp; Rectangular</t>
  </si>
  <si>
    <t xml:space="preserve"> Dimensions for Type T, TX, TS, TXS, TL and TLx Umbrellas</t>
  </si>
  <si>
    <t>Wind resistance TS and TXS up to 102km or 60 miles/hour</t>
  </si>
  <si>
    <t>Wind resistance TX Reinforced  up to 70 km or 45 miles/hour</t>
  </si>
  <si>
    <t>Telescopic with Slider</t>
  </si>
  <si>
    <t>Telescopic with Slider Reinforced</t>
  </si>
  <si>
    <t>Mast/</t>
  </si>
  <si>
    <t>Wall</t>
  </si>
  <si>
    <t>Arms</t>
  </si>
  <si>
    <t>mm</t>
  </si>
  <si>
    <t>80/3</t>
  </si>
  <si>
    <t>35x25x2</t>
  </si>
  <si>
    <t>35/25/2</t>
  </si>
  <si>
    <t>80/4</t>
  </si>
  <si>
    <t>45x25x2</t>
  </si>
  <si>
    <t>80/5</t>
  </si>
  <si>
    <t>110/5</t>
  </si>
  <si>
    <t>56x31x2.5</t>
  </si>
  <si>
    <t>56x31xx2.5</t>
  </si>
  <si>
    <t>106/3</t>
  </si>
  <si>
    <t>TSX</t>
  </si>
  <si>
    <t>45x25xx2</t>
  </si>
  <si>
    <t>125/10</t>
  </si>
  <si>
    <t>TXV</t>
  </si>
  <si>
    <t>111/7</t>
  </si>
  <si>
    <t>Please note: Valances and side panels reduce the wind resistance considerably (10-15%)</t>
  </si>
  <si>
    <t>Wind resistance TXV Reinforced  up to 50 km or 30 miles/hour</t>
  </si>
  <si>
    <t>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</si>
</sst>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2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164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/>
    <xf numFmtId="0" fontId="0" fillId="2" borderId="2" xfId="0" applyFill="1" applyBorder="1"/>
    <xf numFmtId="1" fontId="0" fillId="2" borderId="2" xfId="0" applyNumberFormat="1" applyFill="1" applyBorder="1"/>
    <xf numFmtId="0" fontId="0" fillId="2" borderId="3" xfId="0" applyFill="1" applyBorder="1"/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7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right"/>
    </xf>
    <xf numFmtId="0" fontId="2" fillId="2" borderId="7" xfId="0" applyFont="1" applyFill="1" applyBorder="1"/>
    <xf numFmtId="0" fontId="2" fillId="2" borderId="8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7" xfId="0" applyFont="1" applyFill="1" applyBorder="1"/>
    <xf numFmtId="164" fontId="3" fillId="2" borderId="6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0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" fontId="0" fillId="3" borderId="0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4" borderId="0" xfId="0" applyFill="1"/>
    <xf numFmtId="0" fontId="0" fillId="4" borderId="4" xfId="0" applyFill="1" applyBorder="1" applyAlignment="1">
      <alignment horizontal="center"/>
    </xf>
    <xf numFmtId="0" fontId="0" fillId="4" borderId="0" xfId="0" applyFill="1" applyBorder="1" applyAlignment="1">
      <alignment horizontal="left"/>
    </xf>
    <xf numFmtId="164" fontId="0" fillId="4" borderId="0" xfId="0" applyNumberFormat="1" applyFill="1" applyBorder="1"/>
    <xf numFmtId="0" fontId="0" fillId="4" borderId="0" xfId="0" applyFill="1" applyBorder="1"/>
    <xf numFmtId="1" fontId="0" fillId="4" borderId="0" xfId="0" applyNumberFormat="1" applyFill="1" applyBorder="1"/>
    <xf numFmtId="0" fontId="0" fillId="4" borderId="5" xfId="0" applyFill="1" applyBorder="1"/>
    <xf numFmtId="164" fontId="7" fillId="4" borderId="0" xfId="0" applyNumberFormat="1" applyFont="1" applyFill="1" applyBorder="1"/>
    <xf numFmtId="0" fontId="7" fillId="4" borderId="0" xfId="0" applyFont="1" applyFill="1" applyBorder="1"/>
    <xf numFmtId="1" fontId="7" fillId="4" borderId="0" xfId="0" applyNumberFormat="1" applyFont="1" applyFill="1" applyBorder="1"/>
    <xf numFmtId="1" fontId="0" fillId="4" borderId="7" xfId="0" applyNumberFormat="1" applyFill="1" applyBorder="1"/>
    <xf numFmtId="0" fontId="0" fillId="4" borderId="7" xfId="0" applyFill="1" applyBorder="1"/>
    <xf numFmtId="164" fontId="0" fillId="4" borderId="8" xfId="0" applyNumberFormat="1" applyFill="1" applyBorder="1"/>
    <xf numFmtId="164" fontId="0" fillId="0" borderId="5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1" fontId="0" fillId="0" borderId="5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/>
    <xf numFmtId="0" fontId="0" fillId="0" borderId="8" xfId="0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0" fontId="7" fillId="4" borderId="4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left"/>
    </xf>
    <xf numFmtId="164" fontId="1" fillId="2" borderId="4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190499</xdr:colOff>
      <xdr:row>78</xdr:row>
      <xdr:rowOff>119063</xdr:rowOff>
    </xdr:from>
    <xdr:to>
      <xdr:col>23</xdr:col>
      <xdr:colOff>404812</xdr:colOff>
      <xdr:row>90</xdr:row>
      <xdr:rowOff>61666</xdr:rowOff>
    </xdr:to>
    <xdr:pic>
      <xdr:nvPicPr>
        <xdr:cNvPr id="4" name="Picture 3" descr="New Logo-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81812" y="15049501"/>
          <a:ext cx="1821656" cy="2228603"/>
        </a:xfrm>
        <a:prstGeom prst="rect">
          <a:avLst/>
        </a:prstGeom>
      </xdr:spPr>
    </xdr:pic>
    <xdr:clientData/>
  </xdr:twoCellAnchor>
  <xdr:twoCellAnchor editAs="oneCell">
    <xdr:from>
      <xdr:col>22</xdr:col>
      <xdr:colOff>273843</xdr:colOff>
      <xdr:row>1</xdr:row>
      <xdr:rowOff>107157</xdr:rowOff>
    </xdr:from>
    <xdr:to>
      <xdr:col>24</xdr:col>
      <xdr:colOff>261937</xdr:colOff>
      <xdr:row>5</xdr:row>
      <xdr:rowOff>123436</xdr:rowOff>
    </xdr:to>
    <xdr:pic>
      <xdr:nvPicPr>
        <xdr:cNvPr id="6" name="Picture 5" descr="New Logo-100x12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15312" y="214313"/>
          <a:ext cx="762000" cy="933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92"/>
  <sheetViews>
    <sheetView tabSelected="1" zoomScale="80" zoomScaleNormal="80" workbookViewId="0">
      <selection activeCell="AB76" sqref="AB76"/>
    </sheetView>
  </sheetViews>
  <sheetFormatPr defaultRowHeight="14.4" x14ac:dyDescent="0.3"/>
  <cols>
    <col min="1" max="1" width="1.6640625" customWidth="1"/>
    <col min="2" max="2" width="5.88671875" customWidth="1"/>
    <col min="3" max="3" width="5.33203125" customWidth="1"/>
    <col min="4" max="4" width="9.109375" hidden="1" customWidth="1"/>
    <col min="5" max="5" width="8.109375" customWidth="1"/>
    <col min="6" max="6" width="10.88671875" customWidth="1"/>
    <col min="7" max="7" width="5.109375" customWidth="1"/>
    <col min="8" max="8" width="2.109375" customWidth="1"/>
    <col min="9" max="9" width="5.33203125" customWidth="1"/>
    <col min="10" max="10" width="9.109375" hidden="1" customWidth="1"/>
    <col min="11" max="11" width="7.33203125" customWidth="1"/>
    <col min="12" max="12" width="2.5546875" customWidth="1"/>
    <col min="13" max="13" width="6.5546875" customWidth="1"/>
    <col min="14" max="14" width="5.5546875" customWidth="1"/>
    <col min="15" max="15" width="6.109375" customWidth="1"/>
    <col min="16" max="16" width="6.33203125" customWidth="1"/>
    <col min="17" max="17" width="8" style="1" customWidth="1"/>
    <col min="18" max="18" width="5.88671875" customWidth="1"/>
    <col min="19" max="19" width="7.33203125" style="1" customWidth="1"/>
    <col min="20" max="20" width="6" customWidth="1"/>
    <col min="21" max="21" width="7.33203125" customWidth="1"/>
    <col min="22" max="22" width="5.44140625" customWidth="1"/>
    <col min="23" max="23" width="5.33203125" customWidth="1"/>
    <col min="24" max="24" width="6.33203125" customWidth="1"/>
    <col min="25" max="25" width="5.6640625" customWidth="1"/>
  </cols>
  <sheetData>
    <row r="1" spans="2:25" ht="8.25" customHeight="1" x14ac:dyDescent="0.3"/>
    <row r="2" spans="2:25" ht="26.25" customHeight="1" x14ac:dyDescent="0.3">
      <c r="B2" s="132" t="s">
        <v>48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4"/>
    </row>
    <row r="3" spans="2:25" x14ac:dyDescent="0.3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7"/>
    </row>
    <row r="4" spans="2:25" x14ac:dyDescent="0.3">
      <c r="B4" s="2"/>
      <c r="C4" s="3"/>
      <c r="D4" s="3"/>
      <c r="E4" s="3"/>
      <c r="F4" s="3"/>
      <c r="G4" s="4"/>
      <c r="H4" s="5"/>
      <c r="I4" s="5"/>
      <c r="J4" s="5"/>
      <c r="K4" s="3"/>
      <c r="L4" s="5"/>
      <c r="M4" s="3"/>
      <c r="N4" s="5"/>
      <c r="O4" s="5"/>
      <c r="P4" s="5"/>
      <c r="Q4" s="4"/>
      <c r="R4" s="5"/>
      <c r="S4" s="4"/>
      <c r="T4" s="5"/>
      <c r="U4" s="6"/>
      <c r="V4" s="5"/>
      <c r="W4" s="6"/>
      <c r="X4" s="5"/>
      <c r="Y4" s="7"/>
    </row>
    <row r="5" spans="2:25" ht="15.6" x14ac:dyDescent="0.3">
      <c r="B5" s="129" t="s">
        <v>49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1"/>
    </row>
    <row r="6" spans="2:25" x14ac:dyDescent="0.3">
      <c r="B6" s="8"/>
      <c r="C6" s="9"/>
      <c r="D6" s="10"/>
      <c r="E6" s="10"/>
      <c r="F6" s="10"/>
      <c r="G6" s="11"/>
      <c r="H6" s="12"/>
      <c r="I6" s="11"/>
      <c r="J6" s="11"/>
      <c r="K6" s="13"/>
      <c r="L6" s="11"/>
      <c r="M6" s="10"/>
      <c r="N6" s="11"/>
      <c r="O6" s="12"/>
      <c r="P6" s="11"/>
      <c r="Q6" s="11"/>
      <c r="R6" s="11"/>
      <c r="S6" s="11"/>
      <c r="T6" s="141"/>
      <c r="U6" s="141"/>
      <c r="V6" s="11"/>
      <c r="W6" s="14"/>
      <c r="X6" s="15"/>
      <c r="Y6" s="16"/>
    </row>
    <row r="7" spans="2:25" x14ac:dyDescent="0.3">
      <c r="B7" s="17" t="s">
        <v>0</v>
      </c>
      <c r="C7" s="18" t="s">
        <v>1</v>
      </c>
      <c r="D7" s="19"/>
      <c r="E7" s="64" t="s">
        <v>54</v>
      </c>
      <c r="F7" s="63" t="s">
        <v>56</v>
      </c>
      <c r="G7" s="145" t="s">
        <v>2</v>
      </c>
      <c r="H7" s="146"/>
      <c r="I7" s="146"/>
      <c r="J7" s="146"/>
      <c r="K7" s="146"/>
      <c r="L7" s="146"/>
      <c r="M7" s="147"/>
      <c r="N7" s="138" t="s">
        <v>3</v>
      </c>
      <c r="O7" s="139"/>
      <c r="P7" s="138" t="s">
        <v>4</v>
      </c>
      <c r="Q7" s="139"/>
      <c r="R7" s="138" t="s">
        <v>5</v>
      </c>
      <c r="S7" s="139"/>
      <c r="T7" s="138" t="s">
        <v>6</v>
      </c>
      <c r="U7" s="139"/>
      <c r="V7" s="138" t="s">
        <v>7</v>
      </c>
      <c r="W7" s="139"/>
      <c r="X7" s="138" t="s">
        <v>8</v>
      </c>
      <c r="Y7" s="139"/>
    </row>
    <row r="8" spans="2:25" x14ac:dyDescent="0.3">
      <c r="B8" s="20"/>
      <c r="C8" s="21" t="s">
        <v>9</v>
      </c>
      <c r="D8" s="19"/>
      <c r="E8" s="65" t="s">
        <v>55</v>
      </c>
      <c r="F8" s="65" t="s">
        <v>57</v>
      </c>
      <c r="G8" s="140" t="s">
        <v>10</v>
      </c>
      <c r="H8" s="141"/>
      <c r="I8" s="141"/>
      <c r="J8" s="22"/>
      <c r="K8" s="142" t="s">
        <v>11</v>
      </c>
      <c r="L8" s="143"/>
      <c r="M8" s="144"/>
      <c r="N8" s="23" t="s">
        <v>12</v>
      </c>
      <c r="O8" s="24" t="s">
        <v>13</v>
      </c>
      <c r="P8" s="20" t="s">
        <v>14</v>
      </c>
      <c r="Q8" s="24" t="s">
        <v>15</v>
      </c>
      <c r="R8" s="20" t="s">
        <v>14</v>
      </c>
      <c r="S8" s="24" t="s">
        <v>15</v>
      </c>
      <c r="T8" s="20" t="s">
        <v>14</v>
      </c>
      <c r="U8" s="25" t="s">
        <v>16</v>
      </c>
      <c r="V8" s="20" t="s">
        <v>17</v>
      </c>
      <c r="W8" s="25" t="s">
        <v>18</v>
      </c>
      <c r="X8" s="20" t="s">
        <v>14</v>
      </c>
      <c r="Y8" s="24" t="s">
        <v>15</v>
      </c>
    </row>
    <row r="9" spans="2:25" x14ac:dyDescent="0.3">
      <c r="B9" s="32" t="s">
        <v>19</v>
      </c>
      <c r="C9" s="33">
        <v>8</v>
      </c>
      <c r="D9" s="34"/>
      <c r="E9" s="34" t="s">
        <v>58</v>
      </c>
      <c r="F9" s="66" t="s">
        <v>59</v>
      </c>
      <c r="G9" s="35">
        <v>2</v>
      </c>
      <c r="H9" s="35" t="s">
        <v>20</v>
      </c>
      <c r="I9" s="35">
        <v>2</v>
      </c>
      <c r="J9" s="34"/>
      <c r="K9" s="36" t="s">
        <v>21</v>
      </c>
      <c r="L9" s="37" t="s">
        <v>20</v>
      </c>
      <c r="M9" s="35" t="s">
        <v>21</v>
      </c>
      <c r="N9" s="36">
        <f>G9*I9</f>
        <v>4</v>
      </c>
      <c r="O9" s="38">
        <f>N9*10.76387</f>
        <v>43.055480000000003</v>
      </c>
      <c r="P9" s="32">
        <v>330</v>
      </c>
      <c r="Q9" s="38">
        <f>P9/100*3.281</f>
        <v>10.827299999999999</v>
      </c>
      <c r="R9" s="32">
        <v>270</v>
      </c>
      <c r="S9" s="38">
        <f>R9/100*3.281</f>
        <v>8.8587000000000007</v>
      </c>
      <c r="T9" s="32">
        <v>138</v>
      </c>
      <c r="U9" s="39">
        <f>T9/100*3.281*12</f>
        <v>54.333359999999999</v>
      </c>
      <c r="V9" s="40">
        <v>20</v>
      </c>
      <c r="W9" s="39">
        <f>V9*2.2</f>
        <v>44</v>
      </c>
      <c r="X9" s="32">
        <v>225</v>
      </c>
      <c r="Y9" s="38">
        <f>X9/100*3.281</f>
        <v>7.38225</v>
      </c>
    </row>
    <row r="10" spans="2:25" x14ac:dyDescent="0.3">
      <c r="B10" s="30" t="s">
        <v>19</v>
      </c>
      <c r="C10" s="48">
        <v>8</v>
      </c>
      <c r="D10" s="26"/>
      <c r="E10" s="26" t="s">
        <v>58</v>
      </c>
      <c r="F10" s="48" t="s">
        <v>60</v>
      </c>
      <c r="G10" s="29">
        <v>2.5</v>
      </c>
      <c r="H10" s="26" t="s">
        <v>20</v>
      </c>
      <c r="I10" s="29">
        <v>2</v>
      </c>
      <c r="J10" s="26"/>
      <c r="K10" s="28" t="s">
        <v>22</v>
      </c>
      <c r="L10" s="26" t="s">
        <v>20</v>
      </c>
      <c r="M10" s="29" t="s">
        <v>21</v>
      </c>
      <c r="N10" s="28">
        <f t="shared" ref="N10:N71" si="0">G10*I10</f>
        <v>5</v>
      </c>
      <c r="O10" s="27">
        <f t="shared" ref="O10:O73" si="1">N10*10.76387</f>
        <v>53.81935</v>
      </c>
      <c r="P10" s="30">
        <v>350</v>
      </c>
      <c r="Q10" s="27">
        <f t="shared" ref="Q10:Q73" si="2">P10/100*3.281</f>
        <v>11.483500000000001</v>
      </c>
      <c r="R10" s="30">
        <v>262</v>
      </c>
      <c r="S10" s="27">
        <f t="shared" ref="S10:S73" si="3">R10/100*3.281</f>
        <v>8.5962200000000006</v>
      </c>
      <c r="T10" s="30">
        <v>190</v>
      </c>
      <c r="U10" s="49">
        <f t="shared" ref="U10:U73" si="4">T10/100*3.281*12</f>
        <v>74.80680000000001</v>
      </c>
      <c r="V10" s="30">
        <v>21</v>
      </c>
      <c r="W10" s="49">
        <f t="shared" ref="W10:W75" si="5">V10*2.2</f>
        <v>46.2</v>
      </c>
      <c r="X10" s="30">
        <v>225</v>
      </c>
      <c r="Y10" s="27">
        <f t="shared" ref="Y10:Y73" si="6">X10/100*3.281</f>
        <v>7.38225</v>
      </c>
    </row>
    <row r="11" spans="2:25" x14ac:dyDescent="0.3">
      <c r="B11" s="32" t="s">
        <v>19</v>
      </c>
      <c r="C11" s="33">
        <v>8</v>
      </c>
      <c r="D11" s="34"/>
      <c r="E11" s="34" t="s">
        <v>58</v>
      </c>
      <c r="F11" s="33" t="s">
        <v>59</v>
      </c>
      <c r="G11" s="35">
        <v>2.5</v>
      </c>
      <c r="H11" s="34" t="s">
        <v>20</v>
      </c>
      <c r="I11" s="35">
        <v>2.5</v>
      </c>
      <c r="J11" s="34"/>
      <c r="K11" s="36" t="s">
        <v>22</v>
      </c>
      <c r="L11" s="34" t="s">
        <v>20</v>
      </c>
      <c r="M11" s="35" t="s">
        <v>22</v>
      </c>
      <c r="N11" s="36">
        <f t="shared" si="0"/>
        <v>6.25</v>
      </c>
      <c r="O11" s="38">
        <f t="shared" si="1"/>
        <v>67.274187500000011</v>
      </c>
      <c r="P11" s="32">
        <v>342</v>
      </c>
      <c r="Q11" s="38">
        <f t="shared" si="2"/>
        <v>11.221020000000001</v>
      </c>
      <c r="R11" s="32">
        <v>273</v>
      </c>
      <c r="S11" s="38">
        <f t="shared" si="3"/>
        <v>8.9571300000000011</v>
      </c>
      <c r="T11" s="32">
        <v>165</v>
      </c>
      <c r="U11" s="39">
        <f t="shared" si="4"/>
        <v>64.963799999999992</v>
      </c>
      <c r="V11" s="32">
        <v>22</v>
      </c>
      <c r="W11" s="39">
        <f t="shared" si="5"/>
        <v>48.400000000000006</v>
      </c>
      <c r="X11" s="32">
        <v>225</v>
      </c>
      <c r="Y11" s="38">
        <f t="shared" si="6"/>
        <v>7.38225</v>
      </c>
    </row>
    <row r="12" spans="2:25" x14ac:dyDescent="0.3">
      <c r="B12" s="30" t="s">
        <v>19</v>
      </c>
      <c r="C12" s="48">
        <v>8</v>
      </c>
      <c r="D12" s="26"/>
      <c r="E12" s="26" t="s">
        <v>58</v>
      </c>
      <c r="F12" s="48" t="s">
        <v>60</v>
      </c>
      <c r="G12" s="29">
        <v>3</v>
      </c>
      <c r="H12" s="26" t="s">
        <v>20</v>
      </c>
      <c r="I12" s="29">
        <v>2</v>
      </c>
      <c r="J12" s="26"/>
      <c r="K12" s="28" t="s">
        <v>23</v>
      </c>
      <c r="L12" s="26" t="s">
        <v>20</v>
      </c>
      <c r="M12" s="29" t="s">
        <v>21</v>
      </c>
      <c r="N12" s="28">
        <f t="shared" si="0"/>
        <v>6</v>
      </c>
      <c r="O12" s="27">
        <f t="shared" si="1"/>
        <v>64.583220000000011</v>
      </c>
      <c r="P12" s="30">
        <v>345</v>
      </c>
      <c r="Q12" s="27">
        <f t="shared" si="2"/>
        <v>11.319450000000002</v>
      </c>
      <c r="R12" s="30">
        <v>262</v>
      </c>
      <c r="S12" s="27">
        <f t="shared" si="3"/>
        <v>8.5962200000000006</v>
      </c>
      <c r="T12" s="30">
        <v>173</v>
      </c>
      <c r="U12" s="49">
        <f t="shared" si="4"/>
        <v>68.113560000000007</v>
      </c>
      <c r="V12" s="30">
        <v>21</v>
      </c>
      <c r="W12" s="49">
        <f t="shared" si="5"/>
        <v>46.2</v>
      </c>
      <c r="X12" s="30">
        <v>225</v>
      </c>
      <c r="Y12" s="27">
        <f t="shared" si="6"/>
        <v>7.38225</v>
      </c>
    </row>
    <row r="13" spans="2:25" x14ac:dyDescent="0.3">
      <c r="B13" s="32" t="s">
        <v>19</v>
      </c>
      <c r="C13" s="33">
        <v>8</v>
      </c>
      <c r="D13" s="34"/>
      <c r="E13" s="34" t="s">
        <v>58</v>
      </c>
      <c r="F13" s="33" t="s">
        <v>59</v>
      </c>
      <c r="G13" s="35">
        <v>3</v>
      </c>
      <c r="H13" s="34" t="s">
        <v>20</v>
      </c>
      <c r="I13" s="35">
        <v>2.5</v>
      </c>
      <c r="J13" s="34"/>
      <c r="K13" s="36" t="s">
        <v>23</v>
      </c>
      <c r="L13" s="34" t="s">
        <v>20</v>
      </c>
      <c r="M13" s="35" t="s">
        <v>22</v>
      </c>
      <c r="N13" s="36">
        <f t="shared" si="0"/>
        <v>7.5</v>
      </c>
      <c r="O13" s="38">
        <f t="shared" si="1"/>
        <v>80.729025000000007</v>
      </c>
      <c r="P13" s="32">
        <v>365</v>
      </c>
      <c r="Q13" s="38">
        <f t="shared" si="2"/>
        <v>11.97565</v>
      </c>
      <c r="R13" s="32">
        <v>272</v>
      </c>
      <c r="S13" s="38">
        <f t="shared" si="3"/>
        <v>8.9243200000000016</v>
      </c>
      <c r="T13" s="32">
        <v>166</v>
      </c>
      <c r="U13" s="39">
        <f t="shared" si="4"/>
        <v>65.357519999999994</v>
      </c>
      <c r="V13" s="32">
        <v>25</v>
      </c>
      <c r="W13" s="39">
        <f t="shared" si="5"/>
        <v>55.000000000000007</v>
      </c>
      <c r="X13" s="32">
        <v>225</v>
      </c>
      <c r="Y13" s="38">
        <f t="shared" si="6"/>
        <v>7.38225</v>
      </c>
    </row>
    <row r="14" spans="2:25" x14ac:dyDescent="0.3">
      <c r="B14" s="30" t="s">
        <v>19</v>
      </c>
      <c r="C14" s="48">
        <v>8</v>
      </c>
      <c r="D14" s="26"/>
      <c r="E14" s="26" t="s">
        <v>58</v>
      </c>
      <c r="F14" s="48" t="s">
        <v>60</v>
      </c>
      <c r="G14" s="29">
        <v>3</v>
      </c>
      <c r="H14" s="26" t="s">
        <v>20</v>
      </c>
      <c r="I14" s="29">
        <v>3</v>
      </c>
      <c r="J14" s="26"/>
      <c r="K14" s="28" t="s">
        <v>23</v>
      </c>
      <c r="L14" s="26" t="s">
        <v>20</v>
      </c>
      <c r="M14" s="29" t="s">
        <v>23</v>
      </c>
      <c r="N14" s="28">
        <f t="shared" si="0"/>
        <v>9</v>
      </c>
      <c r="O14" s="27">
        <f t="shared" si="1"/>
        <v>96.874830000000003</v>
      </c>
      <c r="P14" s="30">
        <v>372</v>
      </c>
      <c r="Q14" s="27">
        <f t="shared" si="2"/>
        <v>12.20532</v>
      </c>
      <c r="R14" s="30">
        <v>282</v>
      </c>
      <c r="S14" s="27">
        <f t="shared" si="3"/>
        <v>9.252419999999999</v>
      </c>
      <c r="T14" s="30">
        <v>160</v>
      </c>
      <c r="U14" s="49">
        <f t="shared" si="4"/>
        <v>62.995200000000011</v>
      </c>
      <c r="V14" s="30">
        <v>28</v>
      </c>
      <c r="W14" s="49">
        <f t="shared" si="5"/>
        <v>61.600000000000009</v>
      </c>
      <c r="X14" s="30">
        <v>225</v>
      </c>
      <c r="Y14" s="27">
        <f t="shared" si="6"/>
        <v>7.38225</v>
      </c>
    </row>
    <row r="15" spans="2:25" x14ac:dyDescent="0.3">
      <c r="B15" s="32" t="s">
        <v>40</v>
      </c>
      <c r="C15" s="33">
        <v>8</v>
      </c>
      <c r="D15" s="34"/>
      <c r="E15" s="34" t="s">
        <v>61</v>
      </c>
      <c r="F15" s="33" t="s">
        <v>62</v>
      </c>
      <c r="G15" s="35">
        <v>3</v>
      </c>
      <c r="H15" s="34" t="s">
        <v>20</v>
      </c>
      <c r="I15" s="35">
        <v>3</v>
      </c>
      <c r="J15" s="34"/>
      <c r="K15" s="36" t="s">
        <v>23</v>
      </c>
      <c r="L15" s="34" t="s">
        <v>20</v>
      </c>
      <c r="M15" s="35" t="s">
        <v>23</v>
      </c>
      <c r="N15" s="36">
        <f>G15*I15</f>
        <v>9</v>
      </c>
      <c r="O15" s="38">
        <f t="shared" si="1"/>
        <v>96.874830000000003</v>
      </c>
      <c r="P15" s="32">
        <v>387</v>
      </c>
      <c r="Q15" s="38">
        <v>13</v>
      </c>
      <c r="R15" s="32">
        <v>289</v>
      </c>
      <c r="S15" s="38">
        <v>10</v>
      </c>
      <c r="T15" s="32">
        <v>164</v>
      </c>
      <c r="U15" s="39">
        <f t="shared" si="4"/>
        <v>64.570080000000004</v>
      </c>
      <c r="V15" s="32">
        <v>40</v>
      </c>
      <c r="W15" s="39">
        <f t="shared" si="5"/>
        <v>88</v>
      </c>
      <c r="X15" s="32">
        <v>225</v>
      </c>
      <c r="Y15" s="38">
        <f t="shared" si="6"/>
        <v>7.38225</v>
      </c>
    </row>
    <row r="16" spans="2:25" x14ac:dyDescent="0.3">
      <c r="B16" s="30" t="s">
        <v>19</v>
      </c>
      <c r="C16" s="48">
        <v>8</v>
      </c>
      <c r="D16" s="26"/>
      <c r="E16" s="26" t="s">
        <v>58</v>
      </c>
      <c r="F16" s="48" t="s">
        <v>60</v>
      </c>
      <c r="G16" s="29">
        <v>3.5</v>
      </c>
      <c r="H16" s="26" t="s">
        <v>20</v>
      </c>
      <c r="I16" s="29">
        <v>2</v>
      </c>
      <c r="J16" s="26"/>
      <c r="K16" s="28" t="s">
        <v>24</v>
      </c>
      <c r="L16" s="26" t="s">
        <v>20</v>
      </c>
      <c r="M16" s="29" t="s">
        <v>21</v>
      </c>
      <c r="N16" s="28">
        <f t="shared" si="0"/>
        <v>7</v>
      </c>
      <c r="O16" s="27">
        <f t="shared" si="1"/>
        <v>75.347090000000009</v>
      </c>
      <c r="P16" s="30">
        <v>368</v>
      </c>
      <c r="Q16" s="27">
        <f t="shared" si="2"/>
        <v>12.07408</v>
      </c>
      <c r="R16" s="30">
        <v>268</v>
      </c>
      <c r="S16" s="27">
        <f t="shared" si="3"/>
        <v>8.7930800000000016</v>
      </c>
      <c r="T16" s="30">
        <v>170</v>
      </c>
      <c r="U16" s="49">
        <f t="shared" si="4"/>
        <v>66.932400000000001</v>
      </c>
      <c r="V16" s="30">
        <v>22</v>
      </c>
      <c r="W16" s="49">
        <f t="shared" si="5"/>
        <v>48.400000000000006</v>
      </c>
      <c r="X16" s="30">
        <v>230</v>
      </c>
      <c r="Y16" s="27">
        <f t="shared" si="6"/>
        <v>7.5462999999999996</v>
      </c>
    </row>
    <row r="17" spans="2:25" x14ac:dyDescent="0.3">
      <c r="B17" s="32" t="s">
        <v>19</v>
      </c>
      <c r="C17" s="33">
        <v>8</v>
      </c>
      <c r="D17" s="34"/>
      <c r="E17" s="34" t="s">
        <v>58</v>
      </c>
      <c r="F17" s="33" t="s">
        <v>59</v>
      </c>
      <c r="G17" s="35">
        <v>3.5</v>
      </c>
      <c r="H17" s="34" t="s">
        <v>20</v>
      </c>
      <c r="I17" s="35">
        <v>2.5</v>
      </c>
      <c r="J17" s="34"/>
      <c r="K17" s="36" t="s">
        <v>24</v>
      </c>
      <c r="L17" s="34" t="s">
        <v>20</v>
      </c>
      <c r="M17" s="35" t="s">
        <v>22</v>
      </c>
      <c r="N17" s="36">
        <f t="shared" si="0"/>
        <v>8.75</v>
      </c>
      <c r="O17" s="38">
        <f t="shared" si="1"/>
        <v>94.183862500000004</v>
      </c>
      <c r="P17" s="32">
        <v>373</v>
      </c>
      <c r="Q17" s="38">
        <f t="shared" si="2"/>
        <v>12.23813</v>
      </c>
      <c r="R17" s="32">
        <v>277</v>
      </c>
      <c r="S17" s="38">
        <f t="shared" si="3"/>
        <v>9.0883700000000012</v>
      </c>
      <c r="T17" s="32">
        <v>160</v>
      </c>
      <c r="U17" s="39">
        <f t="shared" si="4"/>
        <v>62.995200000000011</v>
      </c>
      <c r="V17" s="32">
        <v>27</v>
      </c>
      <c r="W17" s="39">
        <f t="shared" si="5"/>
        <v>59.400000000000006</v>
      </c>
      <c r="X17" s="32">
        <v>230</v>
      </c>
      <c r="Y17" s="38">
        <f t="shared" si="6"/>
        <v>7.5462999999999996</v>
      </c>
    </row>
    <row r="18" spans="2:25" x14ac:dyDescent="0.3">
      <c r="B18" s="30" t="s">
        <v>19</v>
      </c>
      <c r="C18" s="48">
        <v>8</v>
      </c>
      <c r="D18" s="26"/>
      <c r="E18" s="26" t="s">
        <v>58</v>
      </c>
      <c r="F18" s="48" t="s">
        <v>60</v>
      </c>
      <c r="G18" s="29">
        <v>3.5</v>
      </c>
      <c r="H18" s="26" t="s">
        <v>20</v>
      </c>
      <c r="I18" s="29">
        <v>3</v>
      </c>
      <c r="J18" s="26"/>
      <c r="K18" s="28" t="s">
        <v>24</v>
      </c>
      <c r="L18" s="26" t="s">
        <v>20</v>
      </c>
      <c r="M18" s="29" t="s">
        <v>23</v>
      </c>
      <c r="N18" s="28">
        <f t="shared" si="0"/>
        <v>10.5</v>
      </c>
      <c r="O18" s="27">
        <f t="shared" si="1"/>
        <v>113.02063500000001</v>
      </c>
      <c r="P18" s="30">
        <v>377</v>
      </c>
      <c r="Q18" s="27">
        <f t="shared" si="2"/>
        <v>12.36937</v>
      </c>
      <c r="R18" s="30">
        <v>291</v>
      </c>
      <c r="S18" s="27">
        <f t="shared" si="3"/>
        <v>9.5477100000000004</v>
      </c>
      <c r="T18" s="30">
        <v>150</v>
      </c>
      <c r="U18" s="49">
        <f t="shared" si="4"/>
        <v>59.058</v>
      </c>
      <c r="V18" s="30">
        <v>29</v>
      </c>
      <c r="W18" s="49">
        <f t="shared" si="5"/>
        <v>63.800000000000004</v>
      </c>
      <c r="X18" s="30">
        <v>235</v>
      </c>
      <c r="Y18" s="27">
        <f t="shared" si="6"/>
        <v>7.7103500000000009</v>
      </c>
    </row>
    <row r="19" spans="2:25" x14ac:dyDescent="0.3">
      <c r="B19" s="32" t="s">
        <v>19</v>
      </c>
      <c r="C19" s="33">
        <v>8</v>
      </c>
      <c r="D19" s="34"/>
      <c r="E19" s="34" t="s">
        <v>58</v>
      </c>
      <c r="F19" s="33" t="s">
        <v>59</v>
      </c>
      <c r="G19" s="35">
        <v>3.5</v>
      </c>
      <c r="H19" s="34" t="s">
        <v>20</v>
      </c>
      <c r="I19" s="35">
        <v>3.5</v>
      </c>
      <c r="J19" s="34"/>
      <c r="K19" s="36" t="s">
        <v>24</v>
      </c>
      <c r="L19" s="34" t="s">
        <v>20</v>
      </c>
      <c r="M19" s="35" t="s">
        <v>24</v>
      </c>
      <c r="N19" s="36">
        <f t="shared" si="0"/>
        <v>12.25</v>
      </c>
      <c r="O19" s="38">
        <f t="shared" si="1"/>
        <v>131.85740750000002</v>
      </c>
      <c r="P19" s="32">
        <v>390</v>
      </c>
      <c r="Q19" s="38">
        <f t="shared" si="2"/>
        <v>12.7959</v>
      </c>
      <c r="R19" s="32">
        <v>300</v>
      </c>
      <c r="S19" s="38">
        <f t="shared" si="3"/>
        <v>9.843</v>
      </c>
      <c r="T19" s="32">
        <v>140</v>
      </c>
      <c r="U19" s="39">
        <f t="shared" si="4"/>
        <v>55.120800000000003</v>
      </c>
      <c r="V19" s="40">
        <v>31</v>
      </c>
      <c r="W19" s="39">
        <f t="shared" si="5"/>
        <v>68.2</v>
      </c>
      <c r="X19" s="32">
        <v>235</v>
      </c>
      <c r="Y19" s="38">
        <f t="shared" si="6"/>
        <v>7.7103500000000009</v>
      </c>
    </row>
    <row r="20" spans="2:25" x14ac:dyDescent="0.3">
      <c r="B20" s="32" t="s">
        <v>40</v>
      </c>
      <c r="C20" s="33">
        <v>8</v>
      </c>
      <c r="D20" s="34"/>
      <c r="E20" s="34" t="s">
        <v>61</v>
      </c>
      <c r="F20" s="33" t="s">
        <v>59</v>
      </c>
      <c r="G20" s="35">
        <v>3.5</v>
      </c>
      <c r="H20" s="34" t="s">
        <v>20</v>
      </c>
      <c r="I20" s="35">
        <v>3.5</v>
      </c>
      <c r="J20" s="34"/>
      <c r="K20" s="36" t="s">
        <v>24</v>
      </c>
      <c r="L20" s="34" t="s">
        <v>20</v>
      </c>
      <c r="M20" s="35" t="s">
        <v>24</v>
      </c>
      <c r="N20" s="36">
        <f t="shared" ref="N20" si="7">G20*I20</f>
        <v>12.25</v>
      </c>
      <c r="O20" s="38">
        <f t="shared" ref="O20" si="8">N20*10.76387</f>
        <v>131.85740750000002</v>
      </c>
      <c r="P20" s="32">
        <v>421</v>
      </c>
      <c r="Q20" s="38">
        <f t="shared" ref="Q20" si="9">P20/100*3.281</f>
        <v>13.81301</v>
      </c>
      <c r="R20" s="32">
        <v>307</v>
      </c>
      <c r="S20" s="38">
        <f t="shared" ref="S20" si="10">R20/100*3.281</f>
        <v>10.07267</v>
      </c>
      <c r="T20" s="32">
        <v>164</v>
      </c>
      <c r="U20" s="39">
        <f t="shared" ref="U20" si="11">T20/100*3.281*12</f>
        <v>64.570080000000004</v>
      </c>
      <c r="V20" s="40">
        <v>43</v>
      </c>
      <c r="W20" s="39">
        <f t="shared" ref="W20" si="12">V20*2.2</f>
        <v>94.600000000000009</v>
      </c>
      <c r="X20" s="32">
        <v>235</v>
      </c>
      <c r="Y20" s="38">
        <f t="shared" ref="Y20" si="13">X20/100*3.281</f>
        <v>7.7103500000000009</v>
      </c>
    </row>
    <row r="21" spans="2:25" x14ac:dyDescent="0.3">
      <c r="B21" s="30" t="s">
        <v>19</v>
      </c>
      <c r="C21" s="48">
        <v>8</v>
      </c>
      <c r="D21" s="26"/>
      <c r="E21" s="26" t="s">
        <v>58</v>
      </c>
      <c r="F21" s="48" t="s">
        <v>60</v>
      </c>
      <c r="G21" s="29">
        <v>4</v>
      </c>
      <c r="H21" s="26" t="s">
        <v>20</v>
      </c>
      <c r="I21" s="29">
        <v>2</v>
      </c>
      <c r="J21" s="26"/>
      <c r="K21" s="28" t="s">
        <v>25</v>
      </c>
      <c r="L21" s="26" t="s">
        <v>20</v>
      </c>
      <c r="M21" s="29" t="s">
        <v>21</v>
      </c>
      <c r="N21" s="28">
        <f t="shared" si="0"/>
        <v>8</v>
      </c>
      <c r="O21" s="27">
        <f t="shared" si="1"/>
        <v>86.110960000000006</v>
      </c>
      <c r="P21" s="30">
        <v>369</v>
      </c>
      <c r="Q21" s="27">
        <f t="shared" si="2"/>
        <v>12.10689</v>
      </c>
      <c r="R21" s="30">
        <v>277</v>
      </c>
      <c r="S21" s="27">
        <f t="shared" si="3"/>
        <v>9.0883700000000012</v>
      </c>
      <c r="T21" s="30">
        <v>138</v>
      </c>
      <c r="U21" s="49">
        <f t="shared" si="4"/>
        <v>54.333359999999999</v>
      </c>
      <c r="V21" s="30">
        <v>27</v>
      </c>
      <c r="W21" s="49">
        <f t="shared" si="5"/>
        <v>59.400000000000006</v>
      </c>
      <c r="X21" s="30">
        <v>235</v>
      </c>
      <c r="Y21" s="27">
        <f t="shared" si="6"/>
        <v>7.7103500000000009</v>
      </c>
    </row>
    <row r="22" spans="2:25" x14ac:dyDescent="0.3">
      <c r="B22" s="32" t="s">
        <v>19</v>
      </c>
      <c r="C22" s="33">
        <v>8</v>
      </c>
      <c r="D22" s="34"/>
      <c r="E22" s="34" t="s">
        <v>58</v>
      </c>
      <c r="F22" s="33" t="s">
        <v>59</v>
      </c>
      <c r="G22" s="35">
        <v>4</v>
      </c>
      <c r="H22" s="34" t="s">
        <v>20</v>
      </c>
      <c r="I22" s="35">
        <v>2.5</v>
      </c>
      <c r="J22" s="34"/>
      <c r="K22" s="36" t="s">
        <v>25</v>
      </c>
      <c r="L22" s="34" t="s">
        <v>20</v>
      </c>
      <c r="M22" s="35" t="s">
        <v>22</v>
      </c>
      <c r="N22" s="36">
        <f t="shared" si="0"/>
        <v>10</v>
      </c>
      <c r="O22" s="38">
        <f t="shared" si="1"/>
        <v>107.6387</v>
      </c>
      <c r="P22" s="32">
        <v>380</v>
      </c>
      <c r="Q22" s="38">
        <f t="shared" si="2"/>
        <v>12.4678</v>
      </c>
      <c r="R22" s="32">
        <v>281</v>
      </c>
      <c r="S22" s="38">
        <f t="shared" si="3"/>
        <v>9.2196100000000012</v>
      </c>
      <c r="T22" s="32">
        <v>148</v>
      </c>
      <c r="U22" s="39">
        <f t="shared" si="4"/>
        <v>58.270560000000003</v>
      </c>
      <c r="V22" s="32">
        <v>29</v>
      </c>
      <c r="W22" s="39">
        <f t="shared" si="5"/>
        <v>63.800000000000004</v>
      </c>
      <c r="X22" s="32">
        <v>235</v>
      </c>
      <c r="Y22" s="38">
        <f t="shared" si="6"/>
        <v>7.7103500000000009</v>
      </c>
    </row>
    <row r="23" spans="2:25" x14ac:dyDescent="0.3">
      <c r="B23" s="30" t="s">
        <v>19</v>
      </c>
      <c r="C23" s="48">
        <v>8</v>
      </c>
      <c r="D23" s="26"/>
      <c r="E23" s="26" t="s">
        <v>58</v>
      </c>
      <c r="F23" s="48" t="s">
        <v>60</v>
      </c>
      <c r="G23" s="29">
        <v>4</v>
      </c>
      <c r="H23" s="26" t="s">
        <v>20</v>
      </c>
      <c r="I23" s="29">
        <v>3</v>
      </c>
      <c r="J23" s="26"/>
      <c r="K23" s="28" t="s">
        <v>25</v>
      </c>
      <c r="L23" s="26" t="s">
        <v>20</v>
      </c>
      <c r="M23" s="29" t="s">
        <v>23</v>
      </c>
      <c r="N23" s="28">
        <f t="shared" si="0"/>
        <v>12</v>
      </c>
      <c r="O23" s="27">
        <f t="shared" si="1"/>
        <v>129.16644000000002</v>
      </c>
      <c r="P23" s="30">
        <v>384</v>
      </c>
      <c r="Q23" s="27">
        <f t="shared" si="2"/>
        <v>12.59904</v>
      </c>
      <c r="R23" s="30">
        <v>292</v>
      </c>
      <c r="S23" s="27">
        <f t="shared" si="3"/>
        <v>9.5805199999999999</v>
      </c>
      <c r="T23" s="30">
        <v>140</v>
      </c>
      <c r="U23" s="49">
        <f t="shared" si="4"/>
        <v>55.120800000000003</v>
      </c>
      <c r="V23" s="30">
        <v>31</v>
      </c>
      <c r="W23" s="49">
        <f t="shared" si="5"/>
        <v>68.2</v>
      </c>
      <c r="X23" s="30">
        <v>235</v>
      </c>
      <c r="Y23" s="27">
        <f t="shared" si="6"/>
        <v>7.7103500000000009</v>
      </c>
    </row>
    <row r="24" spans="2:25" x14ac:dyDescent="0.3">
      <c r="B24" s="32" t="s">
        <v>40</v>
      </c>
      <c r="C24" s="33">
        <v>8</v>
      </c>
      <c r="D24" s="34"/>
      <c r="E24" s="34" t="s">
        <v>61</v>
      </c>
      <c r="F24" s="33" t="s">
        <v>62</v>
      </c>
      <c r="G24" s="35">
        <v>4</v>
      </c>
      <c r="H24" s="34" t="s">
        <v>20</v>
      </c>
      <c r="I24" s="35">
        <v>3</v>
      </c>
      <c r="J24" s="34"/>
      <c r="K24" s="36" t="s">
        <v>25</v>
      </c>
      <c r="L24" s="34" t="s">
        <v>20</v>
      </c>
      <c r="M24" s="35" t="s">
        <v>23</v>
      </c>
      <c r="N24" s="36">
        <f>G24*I24</f>
        <v>12</v>
      </c>
      <c r="O24" s="38">
        <f t="shared" si="1"/>
        <v>129.16644000000002</v>
      </c>
      <c r="P24" s="32">
        <v>421</v>
      </c>
      <c r="Q24" s="38">
        <f t="shared" si="2"/>
        <v>13.81301</v>
      </c>
      <c r="R24" s="32">
        <v>298</v>
      </c>
      <c r="S24" s="38">
        <f t="shared" si="3"/>
        <v>9.7773800000000008</v>
      </c>
      <c r="T24" s="32">
        <v>164</v>
      </c>
      <c r="U24" s="39">
        <f t="shared" si="4"/>
        <v>64.570080000000004</v>
      </c>
      <c r="V24" s="32">
        <v>45</v>
      </c>
      <c r="W24" s="39">
        <f t="shared" si="5"/>
        <v>99.000000000000014</v>
      </c>
      <c r="X24" s="32">
        <v>235</v>
      </c>
      <c r="Y24" s="38">
        <f t="shared" si="6"/>
        <v>7.7103500000000009</v>
      </c>
    </row>
    <row r="25" spans="2:25" x14ac:dyDescent="0.3">
      <c r="B25" s="30" t="s">
        <v>19</v>
      </c>
      <c r="C25" s="48">
        <v>8</v>
      </c>
      <c r="D25" s="26"/>
      <c r="E25" s="26" t="s">
        <v>58</v>
      </c>
      <c r="F25" s="48" t="s">
        <v>60</v>
      </c>
      <c r="G25" s="29">
        <v>4</v>
      </c>
      <c r="H25" s="26" t="s">
        <v>20</v>
      </c>
      <c r="I25" s="29">
        <v>3.5</v>
      </c>
      <c r="J25" s="26"/>
      <c r="K25" s="28" t="s">
        <v>25</v>
      </c>
      <c r="L25" s="26" t="s">
        <v>20</v>
      </c>
      <c r="M25" s="29" t="s">
        <v>24</v>
      </c>
      <c r="N25" s="28">
        <f t="shared" si="0"/>
        <v>14</v>
      </c>
      <c r="O25" s="27">
        <f t="shared" si="1"/>
        <v>150.69418000000002</v>
      </c>
      <c r="P25" s="30">
        <v>403</v>
      </c>
      <c r="Q25" s="27">
        <f t="shared" si="2"/>
        <v>13.222430000000001</v>
      </c>
      <c r="R25" s="30">
        <v>300</v>
      </c>
      <c r="S25" s="27">
        <f t="shared" si="3"/>
        <v>9.843</v>
      </c>
      <c r="T25" s="30">
        <v>138</v>
      </c>
      <c r="U25" s="49">
        <f t="shared" si="4"/>
        <v>54.333359999999999</v>
      </c>
      <c r="V25" s="30">
        <v>31</v>
      </c>
      <c r="W25" s="49">
        <f t="shared" si="5"/>
        <v>68.2</v>
      </c>
      <c r="X25" s="30">
        <v>235</v>
      </c>
      <c r="Y25" s="27">
        <f t="shared" si="6"/>
        <v>7.7103500000000009</v>
      </c>
    </row>
    <row r="26" spans="2:25" x14ac:dyDescent="0.3">
      <c r="B26" s="32" t="s">
        <v>19</v>
      </c>
      <c r="C26" s="33">
        <v>8</v>
      </c>
      <c r="D26" s="34"/>
      <c r="E26" s="34" t="s">
        <v>58</v>
      </c>
      <c r="F26" s="33" t="s">
        <v>59</v>
      </c>
      <c r="G26" s="35">
        <v>4</v>
      </c>
      <c r="H26" s="34" t="s">
        <v>20</v>
      </c>
      <c r="I26" s="35">
        <v>4</v>
      </c>
      <c r="J26" s="34"/>
      <c r="K26" s="36" t="s">
        <v>25</v>
      </c>
      <c r="L26" s="34" t="s">
        <v>20</v>
      </c>
      <c r="M26" s="35" t="s">
        <v>25</v>
      </c>
      <c r="N26" s="36">
        <f t="shared" si="0"/>
        <v>16</v>
      </c>
      <c r="O26" s="38">
        <f t="shared" si="1"/>
        <v>172.22192000000001</v>
      </c>
      <c r="P26" s="32">
        <v>391</v>
      </c>
      <c r="Q26" s="38">
        <f t="shared" si="2"/>
        <v>12.828710000000001</v>
      </c>
      <c r="R26" s="32">
        <v>307</v>
      </c>
      <c r="S26" s="38">
        <f t="shared" si="3"/>
        <v>10.07267</v>
      </c>
      <c r="T26" s="32">
        <v>108</v>
      </c>
      <c r="U26" s="39">
        <f t="shared" si="4"/>
        <v>42.52176</v>
      </c>
      <c r="V26" s="32">
        <v>34</v>
      </c>
      <c r="W26" s="39">
        <f t="shared" si="5"/>
        <v>74.800000000000011</v>
      </c>
      <c r="X26" s="32">
        <v>235</v>
      </c>
      <c r="Y26" s="38">
        <f t="shared" si="6"/>
        <v>7.7103500000000009</v>
      </c>
    </row>
    <row r="27" spans="2:25" x14ac:dyDescent="0.3">
      <c r="B27" s="30" t="s">
        <v>40</v>
      </c>
      <c r="C27" s="48">
        <v>8</v>
      </c>
      <c r="D27" s="26"/>
      <c r="E27" s="26" t="s">
        <v>63</v>
      </c>
      <c r="F27" s="48" t="s">
        <v>62</v>
      </c>
      <c r="G27" s="29">
        <v>4</v>
      </c>
      <c r="H27" s="26" t="s">
        <v>20</v>
      </c>
      <c r="I27" s="29">
        <v>4</v>
      </c>
      <c r="J27" s="26"/>
      <c r="K27" s="28" t="s">
        <v>25</v>
      </c>
      <c r="L27" s="26" t="s">
        <v>20</v>
      </c>
      <c r="M27" s="29" t="s">
        <v>25</v>
      </c>
      <c r="N27" s="28">
        <f>G27*I27</f>
        <v>16</v>
      </c>
      <c r="O27" s="27">
        <f t="shared" si="1"/>
        <v>172.22192000000001</v>
      </c>
      <c r="P27" s="30">
        <v>434</v>
      </c>
      <c r="Q27" s="27">
        <v>14</v>
      </c>
      <c r="R27" s="30">
        <v>316</v>
      </c>
      <c r="S27" s="27">
        <v>10</v>
      </c>
      <c r="T27" s="30">
        <v>141</v>
      </c>
      <c r="U27" s="49">
        <f t="shared" si="4"/>
        <v>55.51451999999999</v>
      </c>
      <c r="V27" s="30">
        <v>48</v>
      </c>
      <c r="W27" s="49">
        <f t="shared" si="5"/>
        <v>105.60000000000001</v>
      </c>
      <c r="X27" s="30">
        <v>235</v>
      </c>
      <c r="Y27" s="27">
        <f t="shared" si="6"/>
        <v>7.7103500000000009</v>
      </c>
    </row>
    <row r="28" spans="2:25" x14ac:dyDescent="0.3">
      <c r="B28" s="32" t="s">
        <v>19</v>
      </c>
      <c r="C28" s="33">
        <v>8</v>
      </c>
      <c r="D28" s="34"/>
      <c r="E28" s="34" t="s">
        <v>58</v>
      </c>
      <c r="F28" s="33" t="s">
        <v>59</v>
      </c>
      <c r="G28" s="35">
        <v>4.5</v>
      </c>
      <c r="H28" s="34" t="s">
        <v>20</v>
      </c>
      <c r="I28" s="35">
        <v>3</v>
      </c>
      <c r="J28" s="34"/>
      <c r="K28" s="36" t="s">
        <v>26</v>
      </c>
      <c r="L28" s="34" t="s">
        <v>20</v>
      </c>
      <c r="M28" s="35" t="s">
        <v>23</v>
      </c>
      <c r="N28" s="36">
        <f t="shared" si="0"/>
        <v>13.5</v>
      </c>
      <c r="O28" s="38">
        <f t="shared" si="1"/>
        <v>145.31224500000002</v>
      </c>
      <c r="P28" s="32">
        <v>405</v>
      </c>
      <c r="Q28" s="38">
        <f t="shared" si="2"/>
        <v>13.28805</v>
      </c>
      <c r="R28" s="40">
        <v>300</v>
      </c>
      <c r="S28" s="38">
        <v>4</v>
      </c>
      <c r="T28" s="32">
        <v>126</v>
      </c>
      <c r="U28" s="39">
        <f t="shared" si="4"/>
        <v>49.608719999999998</v>
      </c>
      <c r="V28" s="32">
        <v>34</v>
      </c>
      <c r="W28" s="39">
        <f t="shared" si="5"/>
        <v>74.800000000000011</v>
      </c>
      <c r="X28" s="32">
        <v>235</v>
      </c>
      <c r="Y28" s="38">
        <f t="shared" si="6"/>
        <v>7.7103500000000009</v>
      </c>
    </row>
    <row r="29" spans="2:25" x14ac:dyDescent="0.3">
      <c r="B29" s="30" t="s">
        <v>19</v>
      </c>
      <c r="C29" s="48">
        <v>8</v>
      </c>
      <c r="D29" s="26"/>
      <c r="E29" s="26" t="s">
        <v>58</v>
      </c>
      <c r="F29" s="48" t="s">
        <v>60</v>
      </c>
      <c r="G29" s="29">
        <v>4.5</v>
      </c>
      <c r="H29" s="26" t="s">
        <v>20</v>
      </c>
      <c r="I29" s="29">
        <v>3.5</v>
      </c>
      <c r="J29" s="26"/>
      <c r="K29" s="28" t="s">
        <v>26</v>
      </c>
      <c r="L29" s="26" t="s">
        <v>20</v>
      </c>
      <c r="M29" s="29" t="s">
        <v>24</v>
      </c>
      <c r="N29" s="28">
        <f t="shared" si="0"/>
        <v>15.75</v>
      </c>
      <c r="O29" s="27">
        <f t="shared" si="1"/>
        <v>169.53095250000001</v>
      </c>
      <c r="P29" s="30">
        <v>399</v>
      </c>
      <c r="Q29" s="27">
        <f t="shared" si="2"/>
        <v>13.091190000000001</v>
      </c>
      <c r="R29" s="30">
        <v>299</v>
      </c>
      <c r="S29" s="27">
        <f t="shared" si="3"/>
        <v>9.8101900000000004</v>
      </c>
      <c r="T29" s="30">
        <v>115</v>
      </c>
      <c r="U29" s="49">
        <f t="shared" si="4"/>
        <v>45.277799999999999</v>
      </c>
      <c r="V29" s="30">
        <v>34</v>
      </c>
      <c r="W29" s="49">
        <f t="shared" si="5"/>
        <v>74.800000000000011</v>
      </c>
      <c r="X29" s="30">
        <v>235</v>
      </c>
      <c r="Y29" s="27">
        <f t="shared" si="6"/>
        <v>7.7103500000000009</v>
      </c>
    </row>
    <row r="30" spans="2:25" x14ac:dyDescent="0.3">
      <c r="B30" s="32" t="s">
        <v>19</v>
      </c>
      <c r="C30" s="33">
        <v>8</v>
      </c>
      <c r="D30" s="34"/>
      <c r="E30" s="34" t="s">
        <v>58</v>
      </c>
      <c r="F30" s="33" t="s">
        <v>59</v>
      </c>
      <c r="G30" s="35">
        <v>4.5</v>
      </c>
      <c r="H30" s="34" t="s">
        <v>20</v>
      </c>
      <c r="I30" s="35">
        <v>4</v>
      </c>
      <c r="J30" s="34"/>
      <c r="K30" s="36" t="s">
        <v>26</v>
      </c>
      <c r="L30" s="34" t="s">
        <v>20</v>
      </c>
      <c r="M30" s="35" t="s">
        <v>25</v>
      </c>
      <c r="N30" s="36">
        <f t="shared" si="0"/>
        <v>18</v>
      </c>
      <c r="O30" s="38">
        <f t="shared" si="1"/>
        <v>193.74966000000001</v>
      </c>
      <c r="P30" s="32">
        <v>411</v>
      </c>
      <c r="Q30" s="38">
        <f t="shared" si="2"/>
        <v>13.484910000000001</v>
      </c>
      <c r="R30" s="32">
        <v>307</v>
      </c>
      <c r="S30" s="38">
        <f t="shared" si="3"/>
        <v>10.07267</v>
      </c>
      <c r="T30" s="32">
        <v>110</v>
      </c>
      <c r="U30" s="39">
        <f t="shared" si="4"/>
        <v>43.309200000000004</v>
      </c>
      <c r="V30" s="32">
        <v>36</v>
      </c>
      <c r="W30" s="39">
        <f t="shared" si="5"/>
        <v>79.2</v>
      </c>
      <c r="X30" s="32">
        <v>235</v>
      </c>
      <c r="Y30" s="38">
        <f t="shared" si="6"/>
        <v>7.7103500000000009</v>
      </c>
    </row>
    <row r="31" spans="2:25" x14ac:dyDescent="0.3">
      <c r="B31" s="30" t="s">
        <v>19</v>
      </c>
      <c r="C31" s="48">
        <v>8</v>
      </c>
      <c r="D31" s="26"/>
      <c r="E31" s="26" t="s">
        <v>58</v>
      </c>
      <c r="F31" s="48" t="s">
        <v>60</v>
      </c>
      <c r="G31" s="29">
        <v>4.5</v>
      </c>
      <c r="H31" s="26" t="s">
        <v>20</v>
      </c>
      <c r="I31" s="29">
        <v>4.5</v>
      </c>
      <c r="J31" s="26"/>
      <c r="K31" s="28" t="s">
        <v>26</v>
      </c>
      <c r="L31" s="26" t="s">
        <v>20</v>
      </c>
      <c r="M31" s="29" t="s">
        <v>26</v>
      </c>
      <c r="N31" s="28">
        <f t="shared" si="0"/>
        <v>20.25</v>
      </c>
      <c r="O31" s="27">
        <f t="shared" si="1"/>
        <v>217.96836750000003</v>
      </c>
      <c r="P31" s="30">
        <v>413</v>
      </c>
      <c r="Q31" s="27">
        <f t="shared" si="2"/>
        <v>13.55053</v>
      </c>
      <c r="R31" s="30">
        <v>318</v>
      </c>
      <c r="S31" s="27">
        <f t="shared" si="3"/>
        <v>10.433580000000001</v>
      </c>
      <c r="T31" s="30">
        <v>93</v>
      </c>
      <c r="U31" s="49">
        <f t="shared" si="4"/>
        <v>36.615960000000001</v>
      </c>
      <c r="V31" s="30">
        <v>40</v>
      </c>
      <c r="W31" s="49">
        <f t="shared" si="5"/>
        <v>88</v>
      </c>
      <c r="X31" s="30">
        <v>235</v>
      </c>
      <c r="Y31" s="27">
        <f t="shared" si="6"/>
        <v>7.7103500000000009</v>
      </c>
    </row>
    <row r="32" spans="2:25" x14ac:dyDescent="0.3">
      <c r="B32" s="32" t="s">
        <v>41</v>
      </c>
      <c r="C32" s="33">
        <v>12</v>
      </c>
      <c r="D32" s="34"/>
      <c r="E32" s="34" t="s">
        <v>64</v>
      </c>
      <c r="F32" s="33" t="s">
        <v>62</v>
      </c>
      <c r="G32" s="35">
        <v>4.5</v>
      </c>
      <c r="H32" s="34" t="s">
        <v>20</v>
      </c>
      <c r="I32" s="35">
        <v>4.5</v>
      </c>
      <c r="J32" s="34"/>
      <c r="K32" s="36" t="s">
        <v>26</v>
      </c>
      <c r="L32" s="34" t="s">
        <v>20</v>
      </c>
      <c r="M32" s="35" t="s">
        <v>26</v>
      </c>
      <c r="N32" s="36">
        <f>G32*I32</f>
        <v>20.25</v>
      </c>
      <c r="O32" s="38">
        <f t="shared" si="1"/>
        <v>217.96836750000003</v>
      </c>
      <c r="P32" s="32">
        <v>474</v>
      </c>
      <c r="Q32" s="38">
        <v>16</v>
      </c>
      <c r="R32" s="32">
        <v>335</v>
      </c>
      <c r="S32" s="38">
        <f t="shared" si="3"/>
        <v>10.991350000000001</v>
      </c>
      <c r="T32" s="32">
        <v>145</v>
      </c>
      <c r="U32" s="39">
        <f t="shared" si="4"/>
        <v>57.089400000000005</v>
      </c>
      <c r="V32" s="32">
        <v>75</v>
      </c>
      <c r="W32" s="39">
        <f t="shared" si="5"/>
        <v>165</v>
      </c>
      <c r="X32" s="32">
        <v>245</v>
      </c>
      <c r="Y32" s="38">
        <f t="shared" si="6"/>
        <v>8.038450000000001</v>
      </c>
    </row>
    <row r="33" spans="2:25" x14ac:dyDescent="0.3">
      <c r="B33" s="30" t="s">
        <v>19</v>
      </c>
      <c r="C33" s="48">
        <v>8</v>
      </c>
      <c r="D33" s="26"/>
      <c r="E33" s="26" t="s">
        <v>58</v>
      </c>
      <c r="F33" s="48" t="s">
        <v>60</v>
      </c>
      <c r="G33" s="29">
        <v>5</v>
      </c>
      <c r="H33" s="26" t="s">
        <v>20</v>
      </c>
      <c r="I33" s="29">
        <v>2.5</v>
      </c>
      <c r="J33" s="26"/>
      <c r="K33" s="28" t="s">
        <v>27</v>
      </c>
      <c r="L33" s="26" t="s">
        <v>20</v>
      </c>
      <c r="M33" s="29" t="s">
        <v>22</v>
      </c>
      <c r="N33" s="28">
        <f t="shared" si="0"/>
        <v>12.5</v>
      </c>
      <c r="O33" s="27">
        <f t="shared" si="1"/>
        <v>134.54837500000002</v>
      </c>
      <c r="P33" s="30">
        <v>396</v>
      </c>
      <c r="Q33" s="27">
        <f t="shared" si="2"/>
        <v>12.992760000000001</v>
      </c>
      <c r="R33" s="30">
        <v>282</v>
      </c>
      <c r="S33" s="27">
        <f t="shared" si="3"/>
        <v>9.252419999999999</v>
      </c>
      <c r="T33" s="30">
        <v>120</v>
      </c>
      <c r="U33" s="49">
        <f t="shared" si="4"/>
        <v>47.246399999999994</v>
      </c>
      <c r="V33" s="30">
        <v>32</v>
      </c>
      <c r="W33" s="49">
        <f t="shared" si="5"/>
        <v>70.400000000000006</v>
      </c>
      <c r="X33" s="30">
        <v>235</v>
      </c>
      <c r="Y33" s="27">
        <f t="shared" si="6"/>
        <v>7.7103500000000009</v>
      </c>
    </row>
    <row r="34" spans="2:25" x14ac:dyDescent="0.3">
      <c r="B34" s="32" t="s">
        <v>19</v>
      </c>
      <c r="C34" s="33">
        <v>8</v>
      </c>
      <c r="D34" s="34"/>
      <c r="E34" s="34" t="s">
        <v>58</v>
      </c>
      <c r="F34" s="33" t="s">
        <v>59</v>
      </c>
      <c r="G34" s="35">
        <v>5</v>
      </c>
      <c r="H34" s="34" t="s">
        <v>20</v>
      </c>
      <c r="I34" s="35">
        <v>3</v>
      </c>
      <c r="J34" s="34"/>
      <c r="K34" s="36" t="s">
        <v>27</v>
      </c>
      <c r="L34" s="34" t="s">
        <v>20</v>
      </c>
      <c r="M34" s="35" t="s">
        <v>23</v>
      </c>
      <c r="N34" s="36">
        <f t="shared" si="0"/>
        <v>15</v>
      </c>
      <c r="O34" s="38">
        <f t="shared" si="1"/>
        <v>161.45805000000001</v>
      </c>
      <c r="P34" s="32">
        <v>400</v>
      </c>
      <c r="Q34" s="38">
        <f t="shared" si="2"/>
        <v>13.124000000000001</v>
      </c>
      <c r="R34" s="32">
        <v>290</v>
      </c>
      <c r="S34" s="38">
        <f t="shared" si="3"/>
        <v>9.5149000000000008</v>
      </c>
      <c r="T34" s="32">
        <v>110</v>
      </c>
      <c r="U34" s="39">
        <f t="shared" si="4"/>
        <v>43.309200000000004</v>
      </c>
      <c r="V34" s="32">
        <v>36</v>
      </c>
      <c r="W34" s="39">
        <f t="shared" si="5"/>
        <v>79.2</v>
      </c>
      <c r="X34" s="32">
        <v>235</v>
      </c>
      <c r="Y34" s="38">
        <f t="shared" si="6"/>
        <v>7.7103500000000009</v>
      </c>
    </row>
    <row r="35" spans="2:25" x14ac:dyDescent="0.3">
      <c r="B35" s="30" t="s">
        <v>19</v>
      </c>
      <c r="C35" s="48">
        <v>8</v>
      </c>
      <c r="D35" s="26"/>
      <c r="E35" s="26" t="s">
        <v>58</v>
      </c>
      <c r="F35" s="48" t="s">
        <v>60</v>
      </c>
      <c r="G35" s="29">
        <v>5</v>
      </c>
      <c r="H35" s="26" t="s">
        <v>20</v>
      </c>
      <c r="I35" s="29">
        <v>3.5</v>
      </c>
      <c r="J35" s="26"/>
      <c r="K35" s="28" t="s">
        <v>27</v>
      </c>
      <c r="L35" s="26" t="s">
        <v>20</v>
      </c>
      <c r="M35" s="29" t="s">
        <v>24</v>
      </c>
      <c r="N35" s="28">
        <f t="shared" si="0"/>
        <v>17.5</v>
      </c>
      <c r="O35" s="27">
        <f t="shared" si="1"/>
        <v>188.36772500000001</v>
      </c>
      <c r="P35" s="30">
        <v>405</v>
      </c>
      <c r="Q35" s="27">
        <f t="shared" si="2"/>
        <v>13.28805</v>
      </c>
      <c r="R35" s="30">
        <v>299</v>
      </c>
      <c r="S35" s="27">
        <f t="shared" si="3"/>
        <v>9.8101900000000004</v>
      </c>
      <c r="T35" s="30">
        <v>77</v>
      </c>
      <c r="U35" s="49">
        <f t="shared" si="4"/>
        <v>30.31644</v>
      </c>
      <c r="V35" s="30">
        <v>36</v>
      </c>
      <c r="W35" s="49">
        <f t="shared" si="5"/>
        <v>79.2</v>
      </c>
      <c r="X35" s="30">
        <v>235</v>
      </c>
      <c r="Y35" s="27">
        <f t="shared" si="6"/>
        <v>7.7103500000000009</v>
      </c>
    </row>
    <row r="36" spans="2:25" x14ac:dyDescent="0.3">
      <c r="B36" s="32" t="s">
        <v>41</v>
      </c>
      <c r="C36" s="33">
        <v>10</v>
      </c>
      <c r="D36" s="34"/>
      <c r="E36" s="34" t="s">
        <v>64</v>
      </c>
      <c r="F36" s="33" t="s">
        <v>65</v>
      </c>
      <c r="G36" s="35">
        <v>5</v>
      </c>
      <c r="H36" s="34" t="s">
        <v>20</v>
      </c>
      <c r="I36" s="35">
        <v>3.5</v>
      </c>
      <c r="J36" s="34"/>
      <c r="K36" s="36" t="s">
        <v>27</v>
      </c>
      <c r="L36" s="34" t="s">
        <v>20</v>
      </c>
      <c r="M36" s="35" t="s">
        <v>24</v>
      </c>
      <c r="N36" s="36">
        <f t="shared" ref="N36" si="14">G36*I36</f>
        <v>17.5</v>
      </c>
      <c r="O36" s="38">
        <f t="shared" ref="O36" si="15">N36*10.76387</f>
        <v>188.36772500000001</v>
      </c>
      <c r="P36" s="32">
        <v>447</v>
      </c>
      <c r="Q36" s="38">
        <f t="shared" ref="Q36" si="16">P36/100*3.281</f>
        <v>14.666069999999999</v>
      </c>
      <c r="R36" s="32">
        <v>306</v>
      </c>
      <c r="S36" s="38">
        <f t="shared" ref="S36" si="17">R36/100*3.281</f>
        <v>10.039860000000001</v>
      </c>
      <c r="T36" s="32">
        <v>136</v>
      </c>
      <c r="U36" s="39">
        <f t="shared" ref="U36" si="18">T36/100*3.281*12</f>
        <v>53.54592000000001</v>
      </c>
      <c r="V36" s="32">
        <v>70</v>
      </c>
      <c r="W36" s="39">
        <f t="shared" ref="W36" si="19">V36*2.2</f>
        <v>154</v>
      </c>
      <c r="X36" s="32">
        <v>235</v>
      </c>
      <c r="Y36" s="38">
        <f t="shared" ref="Y36" si="20">X36/100*3.281</f>
        <v>7.7103500000000009</v>
      </c>
    </row>
    <row r="37" spans="2:25" x14ac:dyDescent="0.3">
      <c r="B37" s="30" t="s">
        <v>19</v>
      </c>
      <c r="C37" s="48">
        <v>8</v>
      </c>
      <c r="D37" s="26"/>
      <c r="E37" s="26" t="s">
        <v>61</v>
      </c>
      <c r="F37" s="48" t="s">
        <v>59</v>
      </c>
      <c r="G37" s="29">
        <v>5</v>
      </c>
      <c r="H37" s="26" t="s">
        <v>20</v>
      </c>
      <c r="I37" s="29">
        <v>4</v>
      </c>
      <c r="J37" s="26"/>
      <c r="K37" s="28" t="s">
        <v>27</v>
      </c>
      <c r="L37" s="26" t="s">
        <v>20</v>
      </c>
      <c r="M37" s="29" t="s">
        <v>25</v>
      </c>
      <c r="N37" s="28">
        <f t="shared" si="0"/>
        <v>20</v>
      </c>
      <c r="O37" s="27">
        <f t="shared" si="1"/>
        <v>215.2774</v>
      </c>
      <c r="P37" s="30">
        <v>416</v>
      </c>
      <c r="Q37" s="27">
        <f t="shared" si="2"/>
        <v>13.648960000000001</v>
      </c>
      <c r="R37" s="30">
        <v>318</v>
      </c>
      <c r="S37" s="27">
        <f t="shared" si="3"/>
        <v>10.433580000000001</v>
      </c>
      <c r="T37" s="30">
        <v>96</v>
      </c>
      <c r="U37" s="49">
        <f t="shared" si="4"/>
        <v>37.79712</v>
      </c>
      <c r="V37" s="30">
        <v>40</v>
      </c>
      <c r="W37" s="49">
        <f t="shared" si="5"/>
        <v>88</v>
      </c>
      <c r="X37" s="30">
        <v>245</v>
      </c>
      <c r="Y37" s="27">
        <f t="shared" si="6"/>
        <v>8.038450000000001</v>
      </c>
    </row>
    <row r="38" spans="2:25" x14ac:dyDescent="0.3">
      <c r="B38" s="32" t="s">
        <v>41</v>
      </c>
      <c r="C38" s="33">
        <v>10</v>
      </c>
      <c r="D38" s="34"/>
      <c r="E38" s="34" t="s">
        <v>64</v>
      </c>
      <c r="F38" s="33" t="s">
        <v>65</v>
      </c>
      <c r="G38" s="35">
        <v>5</v>
      </c>
      <c r="H38" s="34" t="s">
        <v>20</v>
      </c>
      <c r="I38" s="35">
        <v>4</v>
      </c>
      <c r="J38" s="34"/>
      <c r="K38" s="36" t="s">
        <v>27</v>
      </c>
      <c r="L38" s="34" t="s">
        <v>20</v>
      </c>
      <c r="M38" s="35" t="s">
        <v>25</v>
      </c>
      <c r="N38" s="36">
        <f t="shared" ref="N38" si="21">G38*I38</f>
        <v>20</v>
      </c>
      <c r="O38" s="38">
        <f t="shared" ref="O38" si="22">N38*10.76387</f>
        <v>215.2774</v>
      </c>
      <c r="P38" s="32">
        <v>469</v>
      </c>
      <c r="Q38" s="38">
        <f t="shared" ref="Q38" si="23">P38/100*3.281</f>
        <v>15.387890000000002</v>
      </c>
      <c r="R38" s="32">
        <v>325</v>
      </c>
      <c r="S38" s="38">
        <f t="shared" ref="S38" si="24">R38/100*3.281</f>
        <v>10.66325</v>
      </c>
      <c r="T38" s="32">
        <v>143</v>
      </c>
      <c r="U38" s="39">
        <f t="shared" ref="U38" si="25">T38/100*3.281*12</f>
        <v>56.301960000000008</v>
      </c>
      <c r="V38" s="32">
        <v>79</v>
      </c>
      <c r="W38" s="39">
        <f t="shared" ref="W38" si="26">V38*2.2</f>
        <v>173.8</v>
      </c>
      <c r="X38" s="32">
        <v>245</v>
      </c>
      <c r="Y38" s="38">
        <f t="shared" ref="Y38" si="27">X38/100*3.281</f>
        <v>8.038450000000001</v>
      </c>
    </row>
    <row r="39" spans="2:25" x14ac:dyDescent="0.3">
      <c r="B39" s="30" t="s">
        <v>19</v>
      </c>
      <c r="C39" s="48">
        <v>8</v>
      </c>
      <c r="D39" s="26"/>
      <c r="E39" s="26" t="s">
        <v>61</v>
      </c>
      <c r="F39" s="48" t="s">
        <v>62</v>
      </c>
      <c r="G39" s="29">
        <v>5</v>
      </c>
      <c r="H39" s="26" t="s">
        <v>20</v>
      </c>
      <c r="I39" s="29">
        <v>4.5</v>
      </c>
      <c r="J39" s="26"/>
      <c r="K39" s="28" t="s">
        <v>27</v>
      </c>
      <c r="L39" s="26" t="s">
        <v>20</v>
      </c>
      <c r="M39" s="29" t="s">
        <v>26</v>
      </c>
      <c r="N39" s="28">
        <f t="shared" si="0"/>
        <v>22.5</v>
      </c>
      <c r="O39" s="27">
        <f t="shared" si="1"/>
        <v>242.18707500000002</v>
      </c>
      <c r="P39" s="30">
        <v>430</v>
      </c>
      <c r="Q39" s="27">
        <f t="shared" si="2"/>
        <v>14.1083</v>
      </c>
      <c r="R39" s="30">
        <v>327</v>
      </c>
      <c r="S39" s="27">
        <f t="shared" si="3"/>
        <v>10.728870000000001</v>
      </c>
      <c r="T39" s="30">
        <v>92</v>
      </c>
      <c r="U39" s="49">
        <f t="shared" si="4"/>
        <v>36.222239999999999</v>
      </c>
      <c r="V39" s="67">
        <v>48</v>
      </c>
      <c r="W39" s="49">
        <f t="shared" si="5"/>
        <v>105.60000000000001</v>
      </c>
      <c r="X39" s="30">
        <v>245</v>
      </c>
      <c r="Y39" s="27">
        <f t="shared" si="6"/>
        <v>8.038450000000001</v>
      </c>
    </row>
    <row r="40" spans="2:25" x14ac:dyDescent="0.3">
      <c r="B40" s="33" t="s">
        <v>19</v>
      </c>
      <c r="C40" s="33">
        <v>8</v>
      </c>
      <c r="D40" s="34"/>
      <c r="E40" s="34" t="s">
        <v>61</v>
      </c>
      <c r="F40" s="33" t="s">
        <v>62</v>
      </c>
      <c r="G40" s="35">
        <v>5</v>
      </c>
      <c r="H40" s="34" t="s">
        <v>20</v>
      </c>
      <c r="I40" s="35">
        <v>5</v>
      </c>
      <c r="J40" s="34"/>
      <c r="K40" s="36" t="s">
        <v>27</v>
      </c>
      <c r="L40" s="34" t="s">
        <v>20</v>
      </c>
      <c r="M40" s="35" t="s">
        <v>27</v>
      </c>
      <c r="N40" s="36">
        <f t="shared" si="0"/>
        <v>25</v>
      </c>
      <c r="O40" s="38">
        <f t="shared" si="1"/>
        <v>269.09675000000004</v>
      </c>
      <c r="P40" s="32">
        <v>425</v>
      </c>
      <c r="Q40" s="38">
        <f t="shared" si="2"/>
        <v>13.94425</v>
      </c>
      <c r="R40" s="32">
        <v>330</v>
      </c>
      <c r="S40" s="38">
        <f t="shared" si="3"/>
        <v>10.827299999999999</v>
      </c>
      <c r="T40" s="32">
        <v>78</v>
      </c>
      <c r="U40" s="39">
        <f t="shared" si="4"/>
        <v>30.710160000000002</v>
      </c>
      <c r="V40" s="32">
        <v>50</v>
      </c>
      <c r="W40" s="39">
        <f t="shared" si="5"/>
        <v>110.00000000000001</v>
      </c>
      <c r="X40" s="32">
        <v>245</v>
      </c>
      <c r="Y40" s="38">
        <f t="shared" si="6"/>
        <v>8.038450000000001</v>
      </c>
    </row>
    <row r="41" spans="2:25" x14ac:dyDescent="0.3">
      <c r="B41" s="48" t="s">
        <v>41</v>
      </c>
      <c r="C41" s="48">
        <v>12</v>
      </c>
      <c r="D41" s="26"/>
      <c r="E41" s="26" t="s">
        <v>64</v>
      </c>
      <c r="F41" s="48" t="s">
        <v>66</v>
      </c>
      <c r="G41" s="29">
        <v>5</v>
      </c>
      <c r="H41" s="26" t="s">
        <v>20</v>
      </c>
      <c r="I41" s="29">
        <v>5</v>
      </c>
      <c r="J41" s="26"/>
      <c r="K41" s="28" t="s">
        <v>27</v>
      </c>
      <c r="L41" s="26" t="s">
        <v>20</v>
      </c>
      <c r="M41" s="29" t="s">
        <v>27</v>
      </c>
      <c r="N41" s="28">
        <f>G41*I41</f>
        <v>25</v>
      </c>
      <c r="O41" s="27">
        <f t="shared" si="1"/>
        <v>269.09675000000004</v>
      </c>
      <c r="P41" s="30">
        <v>497</v>
      </c>
      <c r="Q41" s="27">
        <f t="shared" si="2"/>
        <v>16.306570000000001</v>
      </c>
      <c r="R41" s="30">
        <v>344</v>
      </c>
      <c r="S41" s="27">
        <f t="shared" si="3"/>
        <v>11.28664</v>
      </c>
      <c r="T41" s="30">
        <v>132</v>
      </c>
      <c r="U41" s="49">
        <f t="shared" si="4"/>
        <v>51.971040000000009</v>
      </c>
      <c r="V41" s="30">
        <v>82</v>
      </c>
      <c r="W41" s="49">
        <f t="shared" si="5"/>
        <v>180.4</v>
      </c>
      <c r="X41" s="30">
        <v>245</v>
      </c>
      <c r="Y41" s="27">
        <f t="shared" si="6"/>
        <v>8.038450000000001</v>
      </c>
    </row>
    <row r="42" spans="2:25" x14ac:dyDescent="0.3">
      <c r="B42" s="33" t="s">
        <v>19</v>
      </c>
      <c r="C42" s="33">
        <v>8</v>
      </c>
      <c r="D42" s="34"/>
      <c r="E42" s="34" t="s">
        <v>61</v>
      </c>
      <c r="F42" s="33" t="s">
        <v>62</v>
      </c>
      <c r="G42" s="35">
        <v>5.5</v>
      </c>
      <c r="H42" s="34" t="s">
        <v>20</v>
      </c>
      <c r="I42" s="35">
        <v>3.5</v>
      </c>
      <c r="J42" s="34"/>
      <c r="K42" s="36" t="s">
        <v>28</v>
      </c>
      <c r="L42" s="34" t="s">
        <v>20</v>
      </c>
      <c r="M42" s="35" t="s">
        <v>24</v>
      </c>
      <c r="N42" s="36">
        <f t="shared" si="0"/>
        <v>19.25</v>
      </c>
      <c r="O42" s="38">
        <f t="shared" si="1"/>
        <v>207.2044975</v>
      </c>
      <c r="P42" s="32">
        <v>418</v>
      </c>
      <c r="Q42" s="38">
        <f t="shared" si="2"/>
        <v>13.71458</v>
      </c>
      <c r="R42" s="32">
        <v>309</v>
      </c>
      <c r="S42" s="38">
        <f t="shared" si="3"/>
        <v>10.13829</v>
      </c>
      <c r="T42" s="32">
        <v>94</v>
      </c>
      <c r="U42" s="39">
        <f t="shared" si="4"/>
        <v>37.009680000000003</v>
      </c>
      <c r="V42" s="32">
        <v>46</v>
      </c>
      <c r="W42" s="39">
        <f t="shared" si="5"/>
        <v>101.2</v>
      </c>
      <c r="X42" s="32">
        <v>245</v>
      </c>
      <c r="Y42" s="38">
        <f t="shared" si="6"/>
        <v>8.038450000000001</v>
      </c>
    </row>
    <row r="43" spans="2:25" x14ac:dyDescent="0.3">
      <c r="B43" s="48" t="s">
        <v>19</v>
      </c>
      <c r="C43" s="48">
        <v>8</v>
      </c>
      <c r="D43" s="26"/>
      <c r="E43" s="26" t="s">
        <v>61</v>
      </c>
      <c r="F43" s="48" t="s">
        <v>62</v>
      </c>
      <c r="G43" s="29">
        <v>5.5</v>
      </c>
      <c r="H43" s="26" t="s">
        <v>20</v>
      </c>
      <c r="I43" s="29">
        <v>4</v>
      </c>
      <c r="J43" s="26"/>
      <c r="K43" s="28" t="s">
        <v>28</v>
      </c>
      <c r="L43" s="26" t="s">
        <v>20</v>
      </c>
      <c r="M43" s="29" t="s">
        <v>25</v>
      </c>
      <c r="N43" s="28">
        <f t="shared" si="0"/>
        <v>22</v>
      </c>
      <c r="O43" s="27">
        <f t="shared" si="1"/>
        <v>236.80514000000002</v>
      </c>
      <c r="P43" s="30">
        <v>425</v>
      </c>
      <c r="Q43" s="27">
        <f t="shared" si="2"/>
        <v>13.94425</v>
      </c>
      <c r="R43" s="30">
        <v>320</v>
      </c>
      <c r="S43" s="27">
        <f t="shared" si="3"/>
        <v>10.499200000000002</v>
      </c>
      <c r="T43" s="30">
        <v>85</v>
      </c>
      <c r="U43" s="49">
        <f t="shared" si="4"/>
        <v>33.466200000000001</v>
      </c>
      <c r="V43" s="30">
        <v>48</v>
      </c>
      <c r="W43" s="49">
        <f t="shared" si="5"/>
        <v>105.60000000000001</v>
      </c>
      <c r="X43" s="30">
        <v>245</v>
      </c>
      <c r="Y43" s="27">
        <f t="shared" si="6"/>
        <v>8.038450000000001</v>
      </c>
    </row>
    <row r="44" spans="2:25" x14ac:dyDescent="0.3">
      <c r="B44" s="33" t="s">
        <v>29</v>
      </c>
      <c r="C44" s="33">
        <v>12</v>
      </c>
      <c r="D44" s="41"/>
      <c r="E44" s="46" t="s">
        <v>67</v>
      </c>
      <c r="F44" s="45" t="s">
        <v>62</v>
      </c>
      <c r="G44" s="35">
        <v>5.5</v>
      </c>
      <c r="H44" s="34" t="s">
        <v>20</v>
      </c>
      <c r="I44" s="35">
        <v>4.5</v>
      </c>
      <c r="J44" s="34"/>
      <c r="K44" s="36" t="s">
        <v>28</v>
      </c>
      <c r="L44" s="34" t="s">
        <v>20</v>
      </c>
      <c r="M44" s="35" t="s">
        <v>26</v>
      </c>
      <c r="N44" s="36">
        <f t="shared" si="0"/>
        <v>24.75</v>
      </c>
      <c r="O44" s="38">
        <f t="shared" si="1"/>
        <v>266.40578250000004</v>
      </c>
      <c r="P44" s="32">
        <v>440</v>
      </c>
      <c r="Q44" s="38">
        <f t="shared" si="2"/>
        <v>14.436400000000003</v>
      </c>
      <c r="R44" s="32">
        <v>328</v>
      </c>
      <c r="S44" s="38">
        <f t="shared" si="3"/>
        <v>10.76168</v>
      </c>
      <c r="T44" s="32">
        <v>73</v>
      </c>
      <c r="U44" s="39">
        <f t="shared" si="4"/>
        <v>28.74156</v>
      </c>
      <c r="V44" s="32">
        <v>48</v>
      </c>
      <c r="W44" s="39">
        <f t="shared" si="5"/>
        <v>105.60000000000001</v>
      </c>
      <c r="X44" s="32">
        <v>245</v>
      </c>
      <c r="Y44" s="38">
        <f t="shared" si="6"/>
        <v>8.038450000000001</v>
      </c>
    </row>
    <row r="45" spans="2:25" x14ac:dyDescent="0.3">
      <c r="B45" s="48" t="s">
        <v>19</v>
      </c>
      <c r="C45" s="48">
        <v>8</v>
      </c>
      <c r="D45" s="26"/>
      <c r="E45" s="26" t="s">
        <v>61</v>
      </c>
      <c r="F45" s="48" t="s">
        <v>62</v>
      </c>
      <c r="G45" s="29">
        <v>5.5</v>
      </c>
      <c r="H45" s="26" t="s">
        <v>20</v>
      </c>
      <c r="I45" s="29">
        <v>5</v>
      </c>
      <c r="J45" s="26"/>
      <c r="K45" s="28" t="s">
        <v>28</v>
      </c>
      <c r="L45" s="26" t="s">
        <v>20</v>
      </c>
      <c r="M45" s="29" t="s">
        <v>27</v>
      </c>
      <c r="N45" s="28">
        <f t="shared" si="0"/>
        <v>27.5</v>
      </c>
      <c r="O45" s="27">
        <f t="shared" si="1"/>
        <v>296.00642500000004</v>
      </c>
      <c r="P45" s="30">
        <v>459</v>
      </c>
      <c r="Q45" s="27">
        <f t="shared" si="2"/>
        <v>15.05979</v>
      </c>
      <c r="R45" s="30">
        <v>337</v>
      </c>
      <c r="S45" s="27">
        <f t="shared" si="3"/>
        <v>11.056970000000002</v>
      </c>
      <c r="T45" s="30">
        <v>84</v>
      </c>
      <c r="U45" s="49">
        <f t="shared" si="4"/>
        <v>33.072479999999999</v>
      </c>
      <c r="V45" s="30">
        <v>56</v>
      </c>
      <c r="W45" s="49">
        <f t="shared" si="5"/>
        <v>123.20000000000002</v>
      </c>
      <c r="X45" s="30">
        <v>245</v>
      </c>
      <c r="Y45" s="27">
        <f t="shared" si="6"/>
        <v>8.038450000000001</v>
      </c>
    </row>
    <row r="46" spans="2:25" x14ac:dyDescent="0.3">
      <c r="B46" s="33" t="s">
        <v>42</v>
      </c>
      <c r="C46" s="33">
        <v>12</v>
      </c>
      <c r="D46" s="41"/>
      <c r="E46" s="46" t="s">
        <v>67</v>
      </c>
      <c r="F46" s="45" t="s">
        <v>62</v>
      </c>
      <c r="G46" s="35">
        <v>5.5</v>
      </c>
      <c r="H46" s="34" t="s">
        <v>20</v>
      </c>
      <c r="I46" s="35">
        <v>5.5</v>
      </c>
      <c r="J46" s="34"/>
      <c r="K46" s="36" t="s">
        <v>28</v>
      </c>
      <c r="L46" s="34" t="s">
        <v>20</v>
      </c>
      <c r="M46" s="35" t="s">
        <v>28</v>
      </c>
      <c r="N46" s="36">
        <f t="shared" si="0"/>
        <v>30.25</v>
      </c>
      <c r="O46" s="38">
        <f t="shared" si="1"/>
        <v>325.60706750000003</v>
      </c>
      <c r="P46" s="32">
        <v>446</v>
      </c>
      <c r="Q46" s="38">
        <f t="shared" si="2"/>
        <v>14.63326</v>
      </c>
      <c r="R46" s="32">
        <v>359</v>
      </c>
      <c r="S46" s="38">
        <f t="shared" si="3"/>
        <v>11.778790000000001</v>
      </c>
      <c r="T46" s="32">
        <v>50</v>
      </c>
      <c r="U46" s="39">
        <f t="shared" si="4"/>
        <v>19.686</v>
      </c>
      <c r="V46" s="32">
        <v>78</v>
      </c>
      <c r="W46" s="39">
        <f t="shared" si="5"/>
        <v>171.60000000000002</v>
      </c>
      <c r="X46" s="32">
        <v>250</v>
      </c>
      <c r="Y46" s="38">
        <f t="shared" si="6"/>
        <v>8.2025000000000006</v>
      </c>
    </row>
    <row r="47" spans="2:25" x14ac:dyDescent="0.3">
      <c r="B47" s="48" t="s">
        <v>19</v>
      </c>
      <c r="C47" s="48">
        <v>8</v>
      </c>
      <c r="D47" s="26"/>
      <c r="E47" s="26" t="s">
        <v>61</v>
      </c>
      <c r="F47" s="48" t="s">
        <v>62</v>
      </c>
      <c r="G47" s="29">
        <v>6</v>
      </c>
      <c r="H47" s="26" t="s">
        <v>20</v>
      </c>
      <c r="I47" s="29">
        <v>3</v>
      </c>
      <c r="J47" s="26"/>
      <c r="K47" s="28" t="s">
        <v>30</v>
      </c>
      <c r="L47" s="26" t="s">
        <v>20</v>
      </c>
      <c r="M47" s="29" t="s">
        <v>23</v>
      </c>
      <c r="N47" s="28">
        <f t="shared" si="0"/>
        <v>18</v>
      </c>
      <c r="O47" s="27">
        <f t="shared" si="1"/>
        <v>193.74966000000001</v>
      </c>
      <c r="P47" s="30">
        <v>440</v>
      </c>
      <c r="Q47" s="27">
        <f t="shared" si="2"/>
        <v>14.436400000000003</v>
      </c>
      <c r="R47" s="30">
        <v>328</v>
      </c>
      <c r="S47" s="27">
        <f t="shared" si="3"/>
        <v>10.76168</v>
      </c>
      <c r="T47" s="30">
        <v>85</v>
      </c>
      <c r="U47" s="49">
        <f t="shared" si="4"/>
        <v>33.466200000000001</v>
      </c>
      <c r="V47" s="30">
        <v>47</v>
      </c>
      <c r="W47" s="49">
        <f t="shared" si="5"/>
        <v>103.4</v>
      </c>
      <c r="X47" s="30">
        <v>245</v>
      </c>
      <c r="Y47" s="27">
        <f t="shared" si="6"/>
        <v>8.038450000000001</v>
      </c>
    </row>
    <row r="48" spans="2:25" x14ac:dyDescent="0.3">
      <c r="B48" s="33" t="s">
        <v>19</v>
      </c>
      <c r="C48" s="33">
        <v>8</v>
      </c>
      <c r="D48" s="34"/>
      <c r="E48" s="34" t="s">
        <v>61</v>
      </c>
      <c r="F48" s="33" t="s">
        <v>62</v>
      </c>
      <c r="G48" s="35">
        <v>6</v>
      </c>
      <c r="H48" s="34" t="s">
        <v>20</v>
      </c>
      <c r="I48" s="35">
        <v>3.5</v>
      </c>
      <c r="J48" s="34"/>
      <c r="K48" s="36" t="s">
        <v>30</v>
      </c>
      <c r="L48" s="34" t="s">
        <v>20</v>
      </c>
      <c r="M48" s="35" t="s">
        <v>24</v>
      </c>
      <c r="N48" s="36">
        <f t="shared" si="0"/>
        <v>21</v>
      </c>
      <c r="O48" s="38">
        <f t="shared" si="1"/>
        <v>226.04127000000003</v>
      </c>
      <c r="P48" s="32">
        <v>459</v>
      </c>
      <c r="Q48" s="38">
        <f t="shared" si="2"/>
        <v>15.05979</v>
      </c>
      <c r="R48" s="32">
        <v>337</v>
      </c>
      <c r="S48" s="38">
        <f t="shared" si="3"/>
        <v>11.056970000000002</v>
      </c>
      <c r="T48" s="32">
        <v>70</v>
      </c>
      <c r="U48" s="39">
        <f t="shared" si="4"/>
        <v>27.560400000000001</v>
      </c>
      <c r="V48" s="32">
        <v>48</v>
      </c>
      <c r="W48" s="39">
        <f t="shared" si="5"/>
        <v>105.60000000000001</v>
      </c>
      <c r="X48" s="32">
        <v>245</v>
      </c>
      <c r="Y48" s="38">
        <f t="shared" si="6"/>
        <v>8.038450000000001</v>
      </c>
    </row>
    <row r="49" spans="2:25" x14ac:dyDescent="0.3">
      <c r="B49" s="48" t="s">
        <v>19</v>
      </c>
      <c r="C49" s="48">
        <v>8</v>
      </c>
      <c r="D49" s="26"/>
      <c r="E49" s="26" t="s">
        <v>61</v>
      </c>
      <c r="F49" s="48" t="s">
        <v>62</v>
      </c>
      <c r="G49" s="29">
        <v>6</v>
      </c>
      <c r="H49" s="26" t="s">
        <v>20</v>
      </c>
      <c r="I49" s="29">
        <v>4</v>
      </c>
      <c r="J49" s="26"/>
      <c r="K49" s="28" t="s">
        <v>30</v>
      </c>
      <c r="L49" s="26" t="s">
        <v>20</v>
      </c>
      <c r="M49" s="29" t="s">
        <v>25</v>
      </c>
      <c r="N49" s="28">
        <f t="shared" si="0"/>
        <v>24</v>
      </c>
      <c r="O49" s="27">
        <f t="shared" si="1"/>
        <v>258.33288000000005</v>
      </c>
      <c r="P49" s="30">
        <v>446</v>
      </c>
      <c r="Q49" s="27">
        <f t="shared" si="2"/>
        <v>14.63326</v>
      </c>
      <c r="R49" s="30">
        <v>359</v>
      </c>
      <c r="S49" s="27">
        <f t="shared" si="3"/>
        <v>11.778790000000001</v>
      </c>
      <c r="T49" s="30">
        <v>72</v>
      </c>
      <c r="U49" s="49">
        <f t="shared" si="4"/>
        <v>28.347839999999998</v>
      </c>
      <c r="V49" s="30">
        <v>50</v>
      </c>
      <c r="W49" s="49">
        <f t="shared" si="5"/>
        <v>110.00000000000001</v>
      </c>
      <c r="X49" s="30">
        <v>245</v>
      </c>
      <c r="Y49" s="27">
        <f t="shared" si="6"/>
        <v>8.038450000000001</v>
      </c>
    </row>
    <row r="50" spans="2:25" x14ac:dyDescent="0.3">
      <c r="B50" s="33" t="s">
        <v>68</v>
      </c>
      <c r="C50" s="33">
        <v>10</v>
      </c>
      <c r="D50" s="34"/>
      <c r="E50" s="34" t="s">
        <v>64</v>
      </c>
      <c r="F50" s="33" t="s">
        <v>65</v>
      </c>
      <c r="G50" s="35">
        <v>6</v>
      </c>
      <c r="H50" s="34" t="s">
        <v>20</v>
      </c>
      <c r="I50" s="35">
        <v>4</v>
      </c>
      <c r="J50" s="34"/>
      <c r="K50" s="36" t="s">
        <v>30</v>
      </c>
      <c r="L50" s="34" t="s">
        <v>20</v>
      </c>
      <c r="M50" s="35" t="s">
        <v>25</v>
      </c>
      <c r="N50" s="36">
        <f>G50*I50</f>
        <v>24</v>
      </c>
      <c r="O50" s="38">
        <f t="shared" si="1"/>
        <v>258.33288000000005</v>
      </c>
      <c r="P50" s="32">
        <v>490</v>
      </c>
      <c r="Q50" s="38">
        <f t="shared" si="2"/>
        <v>16.076900000000002</v>
      </c>
      <c r="R50" s="32">
        <v>334</v>
      </c>
      <c r="S50" s="38">
        <f t="shared" si="3"/>
        <v>10.958539999999999</v>
      </c>
      <c r="T50" s="32">
        <v>121</v>
      </c>
      <c r="U50" s="39">
        <f t="shared" si="4"/>
        <v>47.640120000000003</v>
      </c>
      <c r="V50" s="32">
        <v>83</v>
      </c>
      <c r="W50" s="39">
        <f t="shared" si="5"/>
        <v>182.60000000000002</v>
      </c>
      <c r="X50" s="32">
        <v>245</v>
      </c>
      <c r="Y50" s="38">
        <f t="shared" si="6"/>
        <v>8.038450000000001</v>
      </c>
    </row>
    <row r="51" spans="2:25" x14ac:dyDescent="0.3">
      <c r="B51" s="48" t="s">
        <v>19</v>
      </c>
      <c r="C51" s="48">
        <v>8</v>
      </c>
      <c r="D51" s="26"/>
      <c r="E51" s="26" t="s">
        <v>61</v>
      </c>
      <c r="F51" s="48" t="s">
        <v>62</v>
      </c>
      <c r="G51" s="29">
        <v>6</v>
      </c>
      <c r="H51" s="26" t="s">
        <v>20</v>
      </c>
      <c r="I51" s="29">
        <v>4.5</v>
      </c>
      <c r="J51" s="26"/>
      <c r="K51" s="28" t="s">
        <v>30</v>
      </c>
      <c r="L51" s="26" t="s">
        <v>20</v>
      </c>
      <c r="M51" s="29" t="s">
        <v>26</v>
      </c>
      <c r="N51" s="28">
        <f t="shared" si="0"/>
        <v>27</v>
      </c>
      <c r="O51" s="27">
        <f t="shared" si="1"/>
        <v>290.62449000000004</v>
      </c>
      <c r="P51" s="30">
        <v>455</v>
      </c>
      <c r="Q51" s="27">
        <f t="shared" si="2"/>
        <v>14.92855</v>
      </c>
      <c r="R51" s="30">
        <v>330</v>
      </c>
      <c r="S51" s="27">
        <f t="shared" si="3"/>
        <v>10.827299999999999</v>
      </c>
      <c r="T51" s="30">
        <v>72</v>
      </c>
      <c r="U51" s="49">
        <f t="shared" si="4"/>
        <v>28.347839999999998</v>
      </c>
      <c r="V51" s="30">
        <v>56</v>
      </c>
      <c r="W51" s="49">
        <f t="shared" si="5"/>
        <v>123.20000000000002</v>
      </c>
      <c r="X51" s="30">
        <v>245</v>
      </c>
      <c r="Y51" s="27">
        <f t="shared" si="6"/>
        <v>8.038450000000001</v>
      </c>
    </row>
    <row r="52" spans="2:25" x14ac:dyDescent="0.3">
      <c r="B52" s="33" t="s">
        <v>29</v>
      </c>
      <c r="C52" s="33">
        <v>12</v>
      </c>
      <c r="D52" s="41"/>
      <c r="E52" s="46" t="s">
        <v>67</v>
      </c>
      <c r="F52" s="45" t="s">
        <v>69</v>
      </c>
      <c r="G52" s="35">
        <v>6</v>
      </c>
      <c r="H52" s="34" t="s">
        <v>20</v>
      </c>
      <c r="I52" s="35">
        <v>5</v>
      </c>
      <c r="J52" s="34"/>
      <c r="K52" s="36" t="s">
        <v>30</v>
      </c>
      <c r="L52" s="34" t="s">
        <v>20</v>
      </c>
      <c r="M52" s="35" t="s">
        <v>27</v>
      </c>
      <c r="N52" s="36">
        <f t="shared" si="0"/>
        <v>30</v>
      </c>
      <c r="O52" s="38">
        <f t="shared" si="1"/>
        <v>322.91610000000003</v>
      </c>
      <c r="P52" s="32">
        <v>453</v>
      </c>
      <c r="Q52" s="38">
        <f t="shared" si="2"/>
        <v>14.862930000000002</v>
      </c>
      <c r="R52" s="32">
        <v>343</v>
      </c>
      <c r="S52" s="38">
        <f t="shared" si="3"/>
        <v>11.253830000000001</v>
      </c>
      <c r="T52" s="32">
        <v>50</v>
      </c>
      <c r="U52" s="39">
        <f t="shared" si="4"/>
        <v>19.686</v>
      </c>
      <c r="V52" s="32">
        <v>78</v>
      </c>
      <c r="W52" s="39">
        <f t="shared" si="5"/>
        <v>171.60000000000002</v>
      </c>
      <c r="X52" s="32">
        <v>245</v>
      </c>
      <c r="Y52" s="38">
        <f t="shared" si="6"/>
        <v>8.038450000000001</v>
      </c>
    </row>
    <row r="53" spans="2:25" x14ac:dyDescent="0.3">
      <c r="B53" s="48" t="s">
        <v>42</v>
      </c>
      <c r="C53" s="48">
        <v>12</v>
      </c>
      <c r="D53" s="50"/>
      <c r="E53" s="9" t="s">
        <v>64</v>
      </c>
      <c r="F53" s="54" t="s">
        <v>65</v>
      </c>
      <c r="G53" s="29">
        <v>6</v>
      </c>
      <c r="H53" s="26" t="s">
        <v>20</v>
      </c>
      <c r="I53" s="29">
        <v>5</v>
      </c>
      <c r="J53" s="26"/>
      <c r="K53" s="28" t="s">
        <v>30</v>
      </c>
      <c r="L53" s="26" t="s">
        <v>20</v>
      </c>
      <c r="M53" s="29" t="s">
        <v>27</v>
      </c>
      <c r="N53" s="28">
        <f>G53*I53</f>
        <v>30</v>
      </c>
      <c r="O53" s="27">
        <f t="shared" si="1"/>
        <v>322.91610000000003</v>
      </c>
      <c r="P53" s="30">
        <v>508</v>
      </c>
      <c r="Q53" s="27">
        <f t="shared" si="2"/>
        <v>16.667480000000001</v>
      </c>
      <c r="R53" s="30">
        <v>344</v>
      </c>
      <c r="S53" s="27">
        <f t="shared" si="3"/>
        <v>11.28664</v>
      </c>
      <c r="T53" s="30">
        <v>107</v>
      </c>
      <c r="U53" s="49">
        <f t="shared" si="4"/>
        <v>42.128039999999999</v>
      </c>
      <c r="V53" s="30">
        <v>88</v>
      </c>
      <c r="W53" s="49">
        <f t="shared" si="5"/>
        <v>193.60000000000002</v>
      </c>
      <c r="X53" s="30">
        <v>245</v>
      </c>
      <c r="Y53" s="27">
        <f t="shared" si="6"/>
        <v>8.038450000000001</v>
      </c>
    </row>
    <row r="54" spans="2:25" x14ac:dyDescent="0.3">
      <c r="B54" s="33" t="s">
        <v>42</v>
      </c>
      <c r="C54" s="33">
        <v>12</v>
      </c>
      <c r="D54" s="34"/>
      <c r="E54" s="68" t="s">
        <v>64</v>
      </c>
      <c r="F54" s="69" t="s">
        <v>65</v>
      </c>
      <c r="G54" s="35">
        <v>6</v>
      </c>
      <c r="H54" s="34" t="s">
        <v>20</v>
      </c>
      <c r="I54" s="35">
        <v>5.5</v>
      </c>
      <c r="J54" s="34"/>
      <c r="K54" s="36" t="s">
        <v>30</v>
      </c>
      <c r="L54" s="34" t="s">
        <v>20</v>
      </c>
      <c r="M54" s="35" t="s">
        <v>28</v>
      </c>
      <c r="N54" s="36">
        <f t="shared" si="0"/>
        <v>33</v>
      </c>
      <c r="O54" s="38">
        <f t="shared" si="1"/>
        <v>355.20771000000002</v>
      </c>
      <c r="P54" s="32">
        <v>517</v>
      </c>
      <c r="Q54" s="38">
        <f t="shared" si="2"/>
        <v>16.962769999999999</v>
      </c>
      <c r="R54" s="32">
        <v>353</v>
      </c>
      <c r="S54" s="38">
        <f t="shared" si="3"/>
        <v>11.58193</v>
      </c>
      <c r="T54" s="32">
        <v>98</v>
      </c>
      <c r="U54" s="39">
        <f t="shared" si="4"/>
        <v>38.584560000000003</v>
      </c>
      <c r="V54" s="32">
        <v>96</v>
      </c>
      <c r="W54" s="39">
        <f t="shared" si="5"/>
        <v>211.20000000000002</v>
      </c>
      <c r="X54" s="32">
        <v>245</v>
      </c>
      <c r="Y54" s="38">
        <f t="shared" si="6"/>
        <v>8.038450000000001</v>
      </c>
    </row>
    <row r="55" spans="2:25" x14ac:dyDescent="0.3">
      <c r="B55" s="48" t="s">
        <v>42</v>
      </c>
      <c r="C55" s="48">
        <v>12</v>
      </c>
      <c r="D55" s="50"/>
      <c r="E55" s="9" t="s">
        <v>64</v>
      </c>
      <c r="F55" s="54" t="s">
        <v>65</v>
      </c>
      <c r="G55" s="29">
        <v>6</v>
      </c>
      <c r="H55" s="26" t="s">
        <v>20</v>
      </c>
      <c r="I55" s="29">
        <v>6</v>
      </c>
      <c r="J55" s="26"/>
      <c r="K55" s="28" t="s">
        <v>30</v>
      </c>
      <c r="L55" s="26" t="s">
        <v>20</v>
      </c>
      <c r="M55" s="29" t="s">
        <v>30</v>
      </c>
      <c r="N55" s="28">
        <f>G55*I55</f>
        <v>36</v>
      </c>
      <c r="O55" s="27">
        <f t="shared" si="1"/>
        <v>387.49932000000001</v>
      </c>
      <c r="P55" s="30">
        <v>536</v>
      </c>
      <c r="Q55" s="27">
        <f t="shared" si="2"/>
        <v>17.586160000000003</v>
      </c>
      <c r="R55" s="30">
        <v>362</v>
      </c>
      <c r="S55" s="27">
        <f t="shared" si="3"/>
        <v>11.877220000000001</v>
      </c>
      <c r="T55" s="30">
        <v>98</v>
      </c>
      <c r="U55" s="49">
        <f t="shared" si="4"/>
        <v>38.584560000000003</v>
      </c>
      <c r="V55" s="30">
        <v>109</v>
      </c>
      <c r="W55" s="49">
        <f t="shared" si="5"/>
        <v>239.8</v>
      </c>
      <c r="X55" s="30">
        <v>245</v>
      </c>
      <c r="Y55" s="27">
        <f t="shared" si="6"/>
        <v>8.038450000000001</v>
      </c>
    </row>
    <row r="56" spans="2:25" x14ac:dyDescent="0.3">
      <c r="B56" s="33" t="s">
        <v>19</v>
      </c>
      <c r="C56" s="33">
        <v>8</v>
      </c>
      <c r="D56" s="34"/>
      <c r="E56" s="68" t="s">
        <v>61</v>
      </c>
      <c r="F56" s="69" t="s">
        <v>62</v>
      </c>
      <c r="G56" s="35">
        <v>6.5</v>
      </c>
      <c r="H56" s="34" t="s">
        <v>20</v>
      </c>
      <c r="I56" s="35">
        <v>4</v>
      </c>
      <c r="J56" s="34"/>
      <c r="K56" s="36" t="s">
        <v>31</v>
      </c>
      <c r="L56" s="34" t="s">
        <v>20</v>
      </c>
      <c r="M56" s="35" t="s">
        <v>25</v>
      </c>
      <c r="N56" s="36">
        <f t="shared" si="0"/>
        <v>26</v>
      </c>
      <c r="O56" s="38">
        <f t="shared" si="1"/>
        <v>279.86062000000004</v>
      </c>
      <c r="P56" s="32">
        <v>455</v>
      </c>
      <c r="Q56" s="38">
        <f t="shared" si="2"/>
        <v>14.92855</v>
      </c>
      <c r="R56" s="32">
        <v>330</v>
      </c>
      <c r="S56" s="38">
        <f t="shared" si="3"/>
        <v>10.827299999999999</v>
      </c>
      <c r="T56" s="32">
        <v>65</v>
      </c>
      <c r="U56" s="39">
        <f t="shared" si="4"/>
        <v>25.591800000000006</v>
      </c>
      <c r="V56" s="32">
        <v>56</v>
      </c>
      <c r="W56" s="39">
        <f t="shared" si="5"/>
        <v>123.20000000000002</v>
      </c>
      <c r="X56" s="32">
        <v>245</v>
      </c>
      <c r="Y56" s="38">
        <f t="shared" si="6"/>
        <v>8.038450000000001</v>
      </c>
    </row>
    <row r="57" spans="2:25" x14ac:dyDescent="0.3">
      <c r="B57" s="48" t="s">
        <v>29</v>
      </c>
      <c r="C57" s="48">
        <v>10</v>
      </c>
      <c r="D57" s="50"/>
      <c r="E57" s="9" t="s">
        <v>67</v>
      </c>
      <c r="F57" s="54" t="s">
        <v>62</v>
      </c>
      <c r="G57" s="29">
        <v>6.5</v>
      </c>
      <c r="H57" s="26" t="s">
        <v>20</v>
      </c>
      <c r="I57" s="29">
        <v>4.5</v>
      </c>
      <c r="J57" s="26"/>
      <c r="K57" s="28" t="s">
        <v>31</v>
      </c>
      <c r="L57" s="26" t="s">
        <v>20</v>
      </c>
      <c r="M57" s="29" t="s">
        <v>26</v>
      </c>
      <c r="N57" s="28">
        <f t="shared" si="0"/>
        <v>29.25</v>
      </c>
      <c r="O57" s="27">
        <f t="shared" si="1"/>
        <v>314.84319750000003</v>
      </c>
      <c r="P57" s="30">
        <v>450</v>
      </c>
      <c r="Q57" s="27">
        <f t="shared" si="2"/>
        <v>14.7645</v>
      </c>
      <c r="R57" s="30">
        <v>338</v>
      </c>
      <c r="S57" s="27">
        <f t="shared" si="3"/>
        <v>11.089779999999999</v>
      </c>
      <c r="T57" s="30">
        <v>52</v>
      </c>
      <c r="U57" s="49">
        <f t="shared" si="4"/>
        <v>20.47344</v>
      </c>
      <c r="V57" s="30">
        <v>80</v>
      </c>
      <c r="W57" s="49">
        <f t="shared" si="5"/>
        <v>176</v>
      </c>
      <c r="X57" s="30">
        <v>245</v>
      </c>
      <c r="Y57" s="27">
        <f t="shared" si="6"/>
        <v>8.038450000000001</v>
      </c>
    </row>
    <row r="58" spans="2:25" x14ac:dyDescent="0.3">
      <c r="B58" s="33" t="s">
        <v>32</v>
      </c>
      <c r="C58" s="33">
        <v>12</v>
      </c>
      <c r="D58" s="41"/>
      <c r="E58" s="68" t="s">
        <v>64</v>
      </c>
      <c r="F58" s="69" t="s">
        <v>65</v>
      </c>
      <c r="G58" s="35">
        <v>6.5</v>
      </c>
      <c r="H58" s="34" t="s">
        <v>20</v>
      </c>
      <c r="I58" s="35">
        <v>6.5</v>
      </c>
      <c r="J58" s="34"/>
      <c r="K58" s="36" t="s">
        <v>31</v>
      </c>
      <c r="L58" s="34" t="s">
        <v>20</v>
      </c>
      <c r="M58" s="35" t="s">
        <v>31</v>
      </c>
      <c r="N58" s="36">
        <f t="shared" si="0"/>
        <v>42.25</v>
      </c>
      <c r="O58" s="38">
        <f t="shared" si="1"/>
        <v>454.77350750000005</v>
      </c>
      <c r="P58" s="32">
        <v>525</v>
      </c>
      <c r="Q58" s="38">
        <f t="shared" si="2"/>
        <v>17.225249999999999</v>
      </c>
      <c r="R58" s="32">
        <v>390</v>
      </c>
      <c r="S58" s="38">
        <f t="shared" si="3"/>
        <v>12.7959</v>
      </c>
      <c r="T58" s="32">
        <v>40</v>
      </c>
      <c r="U58" s="39">
        <f t="shared" si="4"/>
        <v>15.748800000000003</v>
      </c>
      <c r="V58" s="32">
        <v>115</v>
      </c>
      <c r="W58" s="39">
        <f t="shared" si="5"/>
        <v>253.00000000000003</v>
      </c>
      <c r="X58" s="32">
        <v>265</v>
      </c>
      <c r="Y58" s="38">
        <f t="shared" si="6"/>
        <v>8.6946499999999993</v>
      </c>
    </row>
    <row r="59" spans="2:25" x14ac:dyDescent="0.3">
      <c r="B59" s="45" t="s">
        <v>42</v>
      </c>
      <c r="C59" s="45">
        <v>10</v>
      </c>
      <c r="D59" s="41"/>
      <c r="E59" s="68" t="s">
        <v>64</v>
      </c>
      <c r="F59" s="69" t="s">
        <v>65</v>
      </c>
      <c r="G59" s="42">
        <v>7</v>
      </c>
      <c r="H59" s="34" t="s">
        <v>20</v>
      </c>
      <c r="I59" s="42">
        <v>4</v>
      </c>
      <c r="J59" s="42"/>
      <c r="K59" s="43" t="s">
        <v>33</v>
      </c>
      <c r="L59" s="34" t="s">
        <v>20</v>
      </c>
      <c r="M59" s="35" t="s">
        <v>25</v>
      </c>
      <c r="N59" s="36">
        <f t="shared" si="0"/>
        <v>28</v>
      </c>
      <c r="O59" s="38">
        <f t="shared" si="1"/>
        <v>301.38836000000003</v>
      </c>
      <c r="P59" s="44">
        <v>499</v>
      </c>
      <c r="Q59" s="38">
        <f t="shared" si="2"/>
        <v>16.37219</v>
      </c>
      <c r="R59" s="44">
        <v>331</v>
      </c>
      <c r="S59" s="38">
        <f t="shared" si="3"/>
        <v>10.860110000000001</v>
      </c>
      <c r="T59" s="44">
        <v>88</v>
      </c>
      <c r="U59" s="39">
        <f t="shared" si="4"/>
        <v>34.647359999999999</v>
      </c>
      <c r="V59" s="44">
        <v>92</v>
      </c>
      <c r="W59" s="39">
        <f t="shared" si="5"/>
        <v>202.4</v>
      </c>
      <c r="X59" s="44">
        <v>245</v>
      </c>
      <c r="Y59" s="38">
        <f t="shared" si="6"/>
        <v>8.038450000000001</v>
      </c>
    </row>
    <row r="60" spans="2:25" x14ac:dyDescent="0.3">
      <c r="B60" s="54" t="s">
        <v>42</v>
      </c>
      <c r="C60" s="54">
        <v>12</v>
      </c>
      <c r="D60" s="50"/>
      <c r="E60" s="9" t="s">
        <v>64</v>
      </c>
      <c r="F60" s="54" t="s">
        <v>65</v>
      </c>
      <c r="G60" s="29">
        <v>7</v>
      </c>
      <c r="H60" s="26" t="s">
        <v>20</v>
      </c>
      <c r="I60" s="29">
        <v>5</v>
      </c>
      <c r="J60" s="26"/>
      <c r="K60" s="52" t="s">
        <v>33</v>
      </c>
      <c r="L60" s="26" t="s">
        <v>20</v>
      </c>
      <c r="M60" s="29" t="s">
        <v>27</v>
      </c>
      <c r="N60" s="28">
        <f t="shared" si="0"/>
        <v>35</v>
      </c>
      <c r="O60" s="27">
        <f t="shared" si="1"/>
        <v>376.73545000000001</v>
      </c>
      <c r="P60" s="30">
        <v>515</v>
      </c>
      <c r="Q60" s="27">
        <f t="shared" si="2"/>
        <v>16.897150000000003</v>
      </c>
      <c r="R60" s="30">
        <v>343</v>
      </c>
      <c r="S60" s="27">
        <f t="shared" si="3"/>
        <v>11.253830000000001</v>
      </c>
      <c r="T60" s="30">
        <v>40</v>
      </c>
      <c r="U60" s="49">
        <f t="shared" si="4"/>
        <v>15.748800000000003</v>
      </c>
      <c r="V60" s="30">
        <v>96</v>
      </c>
      <c r="W60" s="49">
        <f t="shared" si="5"/>
        <v>211.20000000000002</v>
      </c>
      <c r="X60" s="30">
        <v>245</v>
      </c>
      <c r="Y60" s="27">
        <f t="shared" si="6"/>
        <v>8.038450000000001</v>
      </c>
    </row>
    <row r="61" spans="2:25" x14ac:dyDescent="0.3">
      <c r="B61" s="45" t="s">
        <v>32</v>
      </c>
      <c r="C61" s="45">
        <v>12</v>
      </c>
      <c r="D61" s="41"/>
      <c r="E61" s="68" t="s">
        <v>64</v>
      </c>
      <c r="F61" s="69" t="s">
        <v>65</v>
      </c>
      <c r="G61" s="35">
        <v>7</v>
      </c>
      <c r="H61" s="34" t="s">
        <v>20</v>
      </c>
      <c r="I61" s="35">
        <v>6</v>
      </c>
      <c r="J61" s="34"/>
      <c r="K61" s="43" t="s">
        <v>33</v>
      </c>
      <c r="L61" s="34" t="s">
        <v>20</v>
      </c>
      <c r="M61" s="35" t="s">
        <v>30</v>
      </c>
      <c r="N61" s="36">
        <f t="shared" si="0"/>
        <v>42</v>
      </c>
      <c r="O61" s="38">
        <f t="shared" si="1"/>
        <v>452.08254000000005</v>
      </c>
      <c r="P61" s="44">
        <v>535</v>
      </c>
      <c r="Q61" s="38">
        <f t="shared" si="2"/>
        <v>17.553349999999998</v>
      </c>
      <c r="R61" s="44">
        <v>385</v>
      </c>
      <c r="S61" s="38">
        <f t="shared" si="3"/>
        <v>12.63185</v>
      </c>
      <c r="T61" s="44">
        <v>50</v>
      </c>
      <c r="U61" s="39">
        <f t="shared" si="4"/>
        <v>19.686</v>
      </c>
      <c r="V61" s="44">
        <v>115</v>
      </c>
      <c r="W61" s="39">
        <f t="shared" si="5"/>
        <v>253.00000000000003</v>
      </c>
      <c r="X61" s="44">
        <v>270</v>
      </c>
      <c r="Y61" s="38">
        <f t="shared" si="6"/>
        <v>8.8587000000000007</v>
      </c>
    </row>
    <row r="62" spans="2:25" x14ac:dyDescent="0.3">
      <c r="B62" s="54" t="s">
        <v>71</v>
      </c>
      <c r="C62" s="54">
        <v>12</v>
      </c>
      <c r="D62" s="50"/>
      <c r="E62" s="9" t="s">
        <v>72</v>
      </c>
      <c r="F62" s="54" t="s">
        <v>65</v>
      </c>
      <c r="G62" s="29">
        <v>7</v>
      </c>
      <c r="H62" s="26" t="s">
        <v>20</v>
      </c>
      <c r="I62" s="29">
        <v>7</v>
      </c>
      <c r="J62" s="26"/>
      <c r="K62" s="52" t="s">
        <v>33</v>
      </c>
      <c r="L62" s="26" t="s">
        <v>20</v>
      </c>
      <c r="M62" s="51" t="s">
        <v>33</v>
      </c>
      <c r="N62" s="28">
        <f t="shared" si="0"/>
        <v>49</v>
      </c>
      <c r="O62" s="27">
        <f t="shared" si="1"/>
        <v>527.42963000000009</v>
      </c>
      <c r="P62" s="30">
        <v>569</v>
      </c>
      <c r="Q62" s="27">
        <f t="shared" si="2"/>
        <v>18.668890000000001</v>
      </c>
      <c r="R62" s="30">
        <v>394</v>
      </c>
      <c r="S62" s="27">
        <f t="shared" si="3"/>
        <v>12.92714</v>
      </c>
      <c r="T62" s="30">
        <v>50</v>
      </c>
      <c r="U62" s="49">
        <f t="shared" si="4"/>
        <v>19.686</v>
      </c>
      <c r="V62" s="30">
        <v>200</v>
      </c>
      <c r="W62" s="49">
        <f t="shared" si="5"/>
        <v>440.00000000000006</v>
      </c>
      <c r="X62" s="30">
        <v>245</v>
      </c>
      <c r="Y62" s="27">
        <f t="shared" si="6"/>
        <v>8.038450000000001</v>
      </c>
    </row>
    <row r="63" spans="2:25" x14ac:dyDescent="0.3">
      <c r="B63" s="45" t="s">
        <v>42</v>
      </c>
      <c r="C63" s="45">
        <v>10</v>
      </c>
      <c r="D63" s="41"/>
      <c r="E63" s="68" t="s">
        <v>64</v>
      </c>
      <c r="F63" s="69" t="s">
        <v>65</v>
      </c>
      <c r="G63" s="35">
        <v>7.5</v>
      </c>
      <c r="H63" s="34" t="s">
        <v>20</v>
      </c>
      <c r="I63" s="35">
        <v>4</v>
      </c>
      <c r="J63" s="34"/>
      <c r="K63" s="43" t="s">
        <v>34</v>
      </c>
      <c r="L63" s="34" t="s">
        <v>20</v>
      </c>
      <c r="M63" s="42" t="s">
        <v>25</v>
      </c>
      <c r="N63" s="36">
        <f t="shared" si="0"/>
        <v>30</v>
      </c>
      <c r="O63" s="38">
        <f t="shared" si="1"/>
        <v>322.91610000000003</v>
      </c>
      <c r="P63" s="32">
        <v>522</v>
      </c>
      <c r="Q63" s="38">
        <f t="shared" si="2"/>
        <v>17.126819999999999</v>
      </c>
      <c r="R63" s="32">
        <v>349</v>
      </c>
      <c r="S63" s="38">
        <f t="shared" si="3"/>
        <v>11.450690000000002</v>
      </c>
      <c r="T63" s="32">
        <v>87</v>
      </c>
      <c r="U63" s="39">
        <f t="shared" si="4"/>
        <v>34.253640000000004</v>
      </c>
      <c r="V63" s="32">
        <v>98</v>
      </c>
      <c r="W63" s="39">
        <f t="shared" si="5"/>
        <v>215.60000000000002</v>
      </c>
      <c r="X63" s="32">
        <v>245</v>
      </c>
      <c r="Y63" s="38">
        <f t="shared" si="6"/>
        <v>8.038450000000001</v>
      </c>
    </row>
    <row r="64" spans="2:25" x14ac:dyDescent="0.3">
      <c r="B64" s="54" t="s">
        <v>32</v>
      </c>
      <c r="C64" s="54">
        <v>12</v>
      </c>
      <c r="D64" s="50"/>
      <c r="E64" s="9" t="s">
        <v>64</v>
      </c>
      <c r="F64" s="54" t="s">
        <v>65</v>
      </c>
      <c r="G64" s="29">
        <v>7.5</v>
      </c>
      <c r="H64" s="26" t="s">
        <v>20</v>
      </c>
      <c r="I64" s="29">
        <v>5.5</v>
      </c>
      <c r="J64" s="26"/>
      <c r="K64" s="28" t="s">
        <v>34</v>
      </c>
      <c r="L64" s="26" t="s">
        <v>20</v>
      </c>
      <c r="M64" s="29" t="s">
        <v>28</v>
      </c>
      <c r="N64" s="28">
        <f t="shared" si="0"/>
        <v>41.25</v>
      </c>
      <c r="O64" s="27">
        <f t="shared" si="1"/>
        <v>444.00963750000005</v>
      </c>
      <c r="P64" s="53">
        <v>520</v>
      </c>
      <c r="Q64" s="27">
        <f t="shared" si="2"/>
        <v>17.061200000000003</v>
      </c>
      <c r="R64" s="53">
        <v>373</v>
      </c>
      <c r="S64" s="27">
        <f t="shared" si="3"/>
        <v>12.23813</v>
      </c>
      <c r="T64" s="53">
        <v>40</v>
      </c>
      <c r="U64" s="49">
        <f t="shared" si="4"/>
        <v>15.748800000000003</v>
      </c>
      <c r="V64" s="53">
        <v>114</v>
      </c>
      <c r="W64" s="49">
        <f t="shared" si="5"/>
        <v>250.8</v>
      </c>
      <c r="X64" s="53">
        <v>275</v>
      </c>
      <c r="Y64" s="27">
        <f t="shared" si="6"/>
        <v>9.0227500000000003</v>
      </c>
    </row>
    <row r="65" spans="2:25" x14ac:dyDescent="0.3">
      <c r="B65" s="45" t="s">
        <v>29</v>
      </c>
      <c r="C65" s="45">
        <v>12</v>
      </c>
      <c r="D65" s="41"/>
      <c r="E65" s="46" t="s">
        <v>67</v>
      </c>
      <c r="F65" s="45" t="s">
        <v>62</v>
      </c>
      <c r="G65" s="35">
        <v>7.5</v>
      </c>
      <c r="H65" s="34" t="s">
        <v>20</v>
      </c>
      <c r="I65" s="35">
        <v>7.5</v>
      </c>
      <c r="J65" s="34"/>
      <c r="K65" s="36" t="s">
        <v>34</v>
      </c>
      <c r="L65" s="34" t="s">
        <v>20</v>
      </c>
      <c r="M65" s="35" t="s">
        <v>34</v>
      </c>
      <c r="N65" s="36">
        <f t="shared" si="0"/>
        <v>56.25</v>
      </c>
      <c r="O65" s="38">
        <f t="shared" si="1"/>
        <v>605.46768750000001</v>
      </c>
      <c r="P65" s="32">
        <v>546</v>
      </c>
      <c r="Q65" s="38">
        <f t="shared" si="2"/>
        <v>17.914260000000002</v>
      </c>
      <c r="R65" s="32">
        <v>406</v>
      </c>
      <c r="S65" s="38">
        <f t="shared" si="3"/>
        <v>13.32086</v>
      </c>
      <c r="T65" s="40">
        <v>15</v>
      </c>
      <c r="U65" s="39">
        <v>6</v>
      </c>
      <c r="V65" s="32">
        <v>155</v>
      </c>
      <c r="W65" s="39">
        <f t="shared" si="5"/>
        <v>341</v>
      </c>
      <c r="X65" s="32">
        <v>280</v>
      </c>
      <c r="Y65" s="38">
        <f t="shared" si="6"/>
        <v>9.1867999999999999</v>
      </c>
    </row>
    <row r="66" spans="2:25" x14ac:dyDescent="0.3">
      <c r="B66" s="54" t="s">
        <v>32</v>
      </c>
      <c r="C66" s="54">
        <v>10</v>
      </c>
      <c r="D66" s="50"/>
      <c r="E66" s="9" t="s">
        <v>64</v>
      </c>
      <c r="F66" s="54" t="s">
        <v>65</v>
      </c>
      <c r="G66" s="29">
        <v>8</v>
      </c>
      <c r="H66" s="26" t="s">
        <v>20</v>
      </c>
      <c r="I66" s="29">
        <v>4.5</v>
      </c>
      <c r="J66" s="26"/>
      <c r="K66" s="28" t="s">
        <v>35</v>
      </c>
      <c r="L66" s="26" t="s">
        <v>20</v>
      </c>
      <c r="M66" s="27" t="s">
        <v>36</v>
      </c>
      <c r="N66" s="28">
        <f t="shared" si="0"/>
        <v>36</v>
      </c>
      <c r="O66" s="27">
        <f t="shared" si="1"/>
        <v>387.49932000000001</v>
      </c>
      <c r="P66" s="53">
        <v>503</v>
      </c>
      <c r="Q66" s="27">
        <f t="shared" si="2"/>
        <v>16.503430000000002</v>
      </c>
      <c r="R66" s="53">
        <v>358</v>
      </c>
      <c r="S66" s="27">
        <f t="shared" si="3"/>
        <v>11.745980000000001</v>
      </c>
      <c r="T66" s="53">
        <v>40</v>
      </c>
      <c r="U66" s="49">
        <f t="shared" si="4"/>
        <v>15.748800000000003</v>
      </c>
      <c r="V66" s="53">
        <v>115</v>
      </c>
      <c r="W66" s="49">
        <f t="shared" si="5"/>
        <v>253.00000000000003</v>
      </c>
      <c r="X66" s="53">
        <v>275</v>
      </c>
      <c r="Y66" s="27">
        <f t="shared" si="6"/>
        <v>9.0227500000000003</v>
      </c>
    </row>
    <row r="67" spans="2:25" x14ac:dyDescent="0.3">
      <c r="B67" s="45" t="s">
        <v>32</v>
      </c>
      <c r="C67" s="45">
        <v>10</v>
      </c>
      <c r="D67" s="41"/>
      <c r="E67" s="68" t="s">
        <v>64</v>
      </c>
      <c r="F67" s="69" t="s">
        <v>65</v>
      </c>
      <c r="G67" s="35">
        <v>8</v>
      </c>
      <c r="H67" s="34" t="s">
        <v>20</v>
      </c>
      <c r="I67" s="35">
        <v>5</v>
      </c>
      <c r="J67" s="34"/>
      <c r="K67" s="36" t="s">
        <v>35</v>
      </c>
      <c r="L67" s="34" t="s">
        <v>20</v>
      </c>
      <c r="M67" s="35" t="s">
        <v>27</v>
      </c>
      <c r="N67" s="36">
        <f t="shared" si="0"/>
        <v>40</v>
      </c>
      <c r="O67" s="38">
        <f t="shared" si="1"/>
        <v>430.5548</v>
      </c>
      <c r="P67" s="32">
        <v>517</v>
      </c>
      <c r="Q67" s="38">
        <f t="shared" si="2"/>
        <v>16.962769999999999</v>
      </c>
      <c r="R67" s="32">
        <v>367</v>
      </c>
      <c r="S67" s="38">
        <f t="shared" si="3"/>
        <v>12.041270000000001</v>
      </c>
      <c r="T67" s="32">
        <v>40</v>
      </c>
      <c r="U67" s="39">
        <f t="shared" si="4"/>
        <v>15.748800000000003</v>
      </c>
      <c r="V67" s="32">
        <v>115</v>
      </c>
      <c r="W67" s="39">
        <f t="shared" si="5"/>
        <v>253.00000000000003</v>
      </c>
      <c r="X67" s="32">
        <v>275</v>
      </c>
      <c r="Y67" s="38">
        <f t="shared" si="6"/>
        <v>9.0227500000000003</v>
      </c>
    </row>
    <row r="68" spans="2:25" x14ac:dyDescent="0.3">
      <c r="B68" s="54" t="s">
        <v>32</v>
      </c>
      <c r="C68" s="54">
        <v>12</v>
      </c>
      <c r="D68" s="50"/>
      <c r="E68" s="9" t="s">
        <v>64</v>
      </c>
      <c r="F68" s="54" t="s">
        <v>65</v>
      </c>
      <c r="G68" s="29">
        <v>8</v>
      </c>
      <c r="H68" s="26" t="s">
        <v>20</v>
      </c>
      <c r="I68" s="29">
        <v>6</v>
      </c>
      <c r="J68" s="26"/>
      <c r="K68" s="28" t="s">
        <v>35</v>
      </c>
      <c r="L68" s="26" t="s">
        <v>20</v>
      </c>
      <c r="M68" s="29" t="s">
        <v>30</v>
      </c>
      <c r="N68" s="28">
        <f t="shared" si="0"/>
        <v>48</v>
      </c>
      <c r="O68" s="27">
        <f t="shared" si="1"/>
        <v>516.66576000000009</v>
      </c>
      <c r="P68" s="53">
        <v>526</v>
      </c>
      <c r="Q68" s="27">
        <f t="shared" si="2"/>
        <v>17.25806</v>
      </c>
      <c r="R68" s="53">
        <v>383</v>
      </c>
      <c r="S68" s="27">
        <f t="shared" si="3"/>
        <v>12.566230000000001</v>
      </c>
      <c r="T68" s="53">
        <v>30</v>
      </c>
      <c r="U68" s="49">
        <f t="shared" si="4"/>
        <v>11.811599999999999</v>
      </c>
      <c r="V68" s="53">
        <v>145</v>
      </c>
      <c r="W68" s="49">
        <f t="shared" si="5"/>
        <v>319</v>
      </c>
      <c r="X68" s="53">
        <v>275</v>
      </c>
      <c r="Y68" s="27">
        <f t="shared" si="6"/>
        <v>9.0227500000000003</v>
      </c>
    </row>
    <row r="69" spans="2:25" x14ac:dyDescent="0.3">
      <c r="B69" s="45" t="s">
        <v>32</v>
      </c>
      <c r="C69" s="45">
        <v>12</v>
      </c>
      <c r="D69" s="41"/>
      <c r="E69" s="68" t="s">
        <v>64</v>
      </c>
      <c r="F69" s="69" t="s">
        <v>65</v>
      </c>
      <c r="G69" s="35">
        <v>8</v>
      </c>
      <c r="H69" s="34" t="s">
        <v>20</v>
      </c>
      <c r="I69" s="35">
        <v>7</v>
      </c>
      <c r="J69" s="35"/>
      <c r="K69" s="36" t="s">
        <v>35</v>
      </c>
      <c r="L69" s="34" t="s">
        <v>20</v>
      </c>
      <c r="M69" s="42" t="s">
        <v>33</v>
      </c>
      <c r="N69" s="36">
        <f t="shared" si="0"/>
        <v>56</v>
      </c>
      <c r="O69" s="38">
        <f t="shared" si="1"/>
        <v>602.77672000000007</v>
      </c>
      <c r="P69" s="32">
        <v>560</v>
      </c>
      <c r="Q69" s="38">
        <f t="shared" si="2"/>
        <v>18.3736</v>
      </c>
      <c r="R69" s="32">
        <v>425</v>
      </c>
      <c r="S69" s="38">
        <f t="shared" si="3"/>
        <v>13.94425</v>
      </c>
      <c r="T69" s="32">
        <v>10</v>
      </c>
      <c r="U69" s="39">
        <f t="shared" si="4"/>
        <v>3.9372000000000007</v>
      </c>
      <c r="V69" s="32">
        <v>169</v>
      </c>
      <c r="W69" s="39">
        <f t="shared" si="5"/>
        <v>371.8</v>
      </c>
      <c r="X69" s="32">
        <v>280</v>
      </c>
      <c r="Y69" s="38">
        <f t="shared" si="6"/>
        <v>9.1867999999999999</v>
      </c>
    </row>
    <row r="70" spans="2:25" x14ac:dyDescent="0.3">
      <c r="B70" s="54" t="s">
        <v>32</v>
      </c>
      <c r="C70" s="54">
        <v>10</v>
      </c>
      <c r="D70" s="50"/>
      <c r="E70" s="9" t="s">
        <v>64</v>
      </c>
      <c r="F70" s="54" t="s">
        <v>65</v>
      </c>
      <c r="G70" s="29">
        <v>8.5</v>
      </c>
      <c r="H70" s="26" t="s">
        <v>20</v>
      </c>
      <c r="I70" s="29">
        <v>5</v>
      </c>
      <c r="J70" s="26"/>
      <c r="K70" s="28" t="s">
        <v>37</v>
      </c>
      <c r="L70" s="26" t="s">
        <v>20</v>
      </c>
      <c r="M70" s="29" t="s">
        <v>27</v>
      </c>
      <c r="N70" s="28">
        <f t="shared" si="0"/>
        <v>42.5</v>
      </c>
      <c r="O70" s="27">
        <f t="shared" si="1"/>
        <v>457.46447500000005</v>
      </c>
      <c r="P70" s="30">
        <v>525</v>
      </c>
      <c r="Q70" s="27">
        <f t="shared" si="2"/>
        <v>17.225249999999999</v>
      </c>
      <c r="R70" s="30">
        <v>378</v>
      </c>
      <c r="S70" s="27">
        <f t="shared" si="3"/>
        <v>12.40218</v>
      </c>
      <c r="T70" s="30">
        <v>30</v>
      </c>
      <c r="U70" s="49">
        <f t="shared" si="4"/>
        <v>11.811599999999999</v>
      </c>
      <c r="V70" s="30">
        <v>125</v>
      </c>
      <c r="W70" s="49">
        <f t="shared" si="5"/>
        <v>275</v>
      </c>
      <c r="X70" s="30">
        <v>275</v>
      </c>
      <c r="Y70" s="27">
        <f t="shared" si="6"/>
        <v>9.0227500000000003</v>
      </c>
    </row>
    <row r="71" spans="2:25" x14ac:dyDescent="0.3">
      <c r="B71" s="55" t="s">
        <v>32</v>
      </c>
      <c r="C71" s="55">
        <v>10</v>
      </c>
      <c r="D71" s="56"/>
      <c r="E71" s="70" t="s">
        <v>64</v>
      </c>
      <c r="F71" s="71" t="s">
        <v>65</v>
      </c>
      <c r="G71" s="57">
        <v>9</v>
      </c>
      <c r="H71" s="58" t="s">
        <v>20</v>
      </c>
      <c r="I71" s="57">
        <v>5</v>
      </c>
      <c r="J71" s="58"/>
      <c r="K71" s="59" t="s">
        <v>38</v>
      </c>
      <c r="L71" s="58" t="s">
        <v>20</v>
      </c>
      <c r="M71" s="57" t="s">
        <v>27</v>
      </c>
      <c r="N71" s="59">
        <f t="shared" si="0"/>
        <v>45</v>
      </c>
      <c r="O71" s="60">
        <f t="shared" si="1"/>
        <v>484.37415000000004</v>
      </c>
      <c r="P71" s="61">
        <v>550</v>
      </c>
      <c r="Q71" s="60">
        <f t="shared" si="2"/>
        <v>18.045500000000001</v>
      </c>
      <c r="R71" s="61">
        <v>380</v>
      </c>
      <c r="S71" s="60">
        <f t="shared" si="3"/>
        <v>12.4678</v>
      </c>
      <c r="T71" s="61">
        <v>20</v>
      </c>
      <c r="U71" s="62">
        <f t="shared" si="4"/>
        <v>7.8744000000000014</v>
      </c>
      <c r="V71" s="61">
        <v>135</v>
      </c>
      <c r="W71" s="62">
        <f t="shared" si="5"/>
        <v>297</v>
      </c>
      <c r="X71" s="61">
        <v>280</v>
      </c>
      <c r="Y71" s="60">
        <f t="shared" si="6"/>
        <v>9.1867999999999999</v>
      </c>
    </row>
    <row r="72" spans="2:25" x14ac:dyDescent="0.3">
      <c r="B72" s="40"/>
      <c r="C72" s="45"/>
      <c r="D72" s="41"/>
      <c r="E72" s="68"/>
      <c r="F72" s="69"/>
      <c r="G72" s="35"/>
      <c r="H72" s="34"/>
      <c r="I72" s="35"/>
      <c r="J72" s="34"/>
      <c r="K72" s="35"/>
      <c r="L72" s="34"/>
      <c r="M72" s="35"/>
      <c r="N72" s="35"/>
      <c r="O72" s="38"/>
      <c r="P72" s="34"/>
      <c r="Q72" s="38"/>
      <c r="R72" s="34"/>
      <c r="S72" s="38"/>
      <c r="T72" s="34"/>
      <c r="U72" s="39"/>
      <c r="V72" s="34"/>
      <c r="W72" s="47"/>
      <c r="X72" s="32"/>
      <c r="Y72" s="38"/>
    </row>
    <row r="73" spans="2:25" x14ac:dyDescent="0.3">
      <c r="B73" s="2" t="s">
        <v>75</v>
      </c>
      <c r="C73" s="112">
        <v>8</v>
      </c>
      <c r="D73" s="3"/>
      <c r="E73" s="3" t="s">
        <v>64</v>
      </c>
      <c r="F73" s="112"/>
      <c r="G73" s="113">
        <v>3</v>
      </c>
      <c r="H73" s="4" t="s">
        <v>20</v>
      </c>
      <c r="I73" s="114">
        <v>3</v>
      </c>
      <c r="J73" s="3"/>
      <c r="K73" s="3" t="s">
        <v>23</v>
      </c>
      <c r="L73" s="3" t="s">
        <v>20</v>
      </c>
      <c r="M73" s="3" t="s">
        <v>23</v>
      </c>
      <c r="N73" s="3">
        <v>9</v>
      </c>
      <c r="O73" s="114">
        <f t="shared" si="1"/>
        <v>96.874830000000003</v>
      </c>
      <c r="P73" s="3">
        <v>395</v>
      </c>
      <c r="Q73" s="114">
        <f t="shared" si="2"/>
        <v>12.959950000000001</v>
      </c>
      <c r="R73" s="3">
        <v>286</v>
      </c>
      <c r="S73" s="114">
        <f t="shared" si="3"/>
        <v>9.3836600000000008</v>
      </c>
      <c r="T73" s="3">
        <v>176</v>
      </c>
      <c r="U73" s="115">
        <f t="shared" si="4"/>
        <v>69.294719999999998</v>
      </c>
      <c r="V73" s="3">
        <v>64</v>
      </c>
      <c r="W73" s="115">
        <f t="shared" si="5"/>
        <v>140.80000000000001</v>
      </c>
      <c r="X73" s="3">
        <v>230</v>
      </c>
      <c r="Y73" s="114">
        <f t="shared" si="6"/>
        <v>7.5462999999999996</v>
      </c>
    </row>
    <row r="74" spans="2:25" x14ac:dyDescent="0.3">
      <c r="B74" s="97" t="s">
        <v>75</v>
      </c>
      <c r="C74" s="101">
        <v>8</v>
      </c>
      <c r="D74" s="98"/>
      <c r="E74" s="98" t="s">
        <v>64</v>
      </c>
      <c r="F74" s="101"/>
      <c r="G74" s="102">
        <v>4</v>
      </c>
      <c r="H74" s="99" t="s">
        <v>20</v>
      </c>
      <c r="I74" s="103">
        <v>4</v>
      </c>
      <c r="J74" s="98"/>
      <c r="K74" s="98" t="s">
        <v>25</v>
      </c>
      <c r="L74" s="98" t="s">
        <v>20</v>
      </c>
      <c r="M74" s="98" t="s">
        <v>25</v>
      </c>
      <c r="N74" s="98">
        <v>16</v>
      </c>
      <c r="O74" s="90">
        <f t="shared" ref="O74:O76" si="28">N74*10.76387</f>
        <v>172.22192000000001</v>
      </c>
      <c r="P74" s="98">
        <v>446</v>
      </c>
      <c r="Q74" s="90">
        <f t="shared" ref="Q74:Q76" si="29">P74/100*3.281</f>
        <v>14.63326</v>
      </c>
      <c r="R74" s="98">
        <v>308</v>
      </c>
      <c r="S74" s="90">
        <f t="shared" ref="S74:S76" si="30">R74/100*3.281</f>
        <v>10.10548</v>
      </c>
      <c r="T74" s="98">
        <v>156</v>
      </c>
      <c r="U74" s="100">
        <f t="shared" ref="U74:U76" si="31">T74/100*3.281*12</f>
        <v>61.420320000000004</v>
      </c>
      <c r="V74" s="98">
        <v>78</v>
      </c>
      <c r="W74" s="39">
        <f t="shared" si="5"/>
        <v>171.60000000000002</v>
      </c>
      <c r="X74" s="97">
        <v>232</v>
      </c>
      <c r="Y74" s="90">
        <f t="shared" ref="Y74:Y76" si="32">X74/100*3.281</f>
        <v>7.6119199999999996</v>
      </c>
    </row>
    <row r="75" spans="2:25" x14ac:dyDescent="0.3">
      <c r="B75" s="30" t="s">
        <v>75</v>
      </c>
      <c r="C75" s="48">
        <v>8</v>
      </c>
      <c r="D75" s="26"/>
      <c r="E75" s="26" t="s">
        <v>64</v>
      </c>
      <c r="F75" s="48"/>
      <c r="G75" s="28">
        <v>5</v>
      </c>
      <c r="H75" s="31" t="s">
        <v>20</v>
      </c>
      <c r="I75" s="27">
        <v>4</v>
      </c>
      <c r="J75" s="26"/>
      <c r="K75" s="26" t="s">
        <v>27</v>
      </c>
      <c r="L75" s="26" t="s">
        <v>20</v>
      </c>
      <c r="M75" s="26" t="s">
        <v>25</v>
      </c>
      <c r="N75" s="26">
        <v>20</v>
      </c>
      <c r="O75" s="27">
        <f t="shared" si="28"/>
        <v>215.2774</v>
      </c>
      <c r="P75" s="26">
        <v>446</v>
      </c>
      <c r="Q75" s="27">
        <f t="shared" si="29"/>
        <v>14.63326</v>
      </c>
      <c r="R75" s="26">
        <v>308</v>
      </c>
      <c r="S75" s="27">
        <f t="shared" si="30"/>
        <v>10.10548</v>
      </c>
      <c r="T75" s="26">
        <v>120</v>
      </c>
      <c r="U75" s="49">
        <f t="shared" si="31"/>
        <v>47.246399999999994</v>
      </c>
      <c r="V75" s="26">
        <v>85</v>
      </c>
      <c r="W75" s="49">
        <f t="shared" si="5"/>
        <v>187.00000000000003</v>
      </c>
      <c r="X75" s="30">
        <v>234</v>
      </c>
      <c r="Y75" s="27">
        <f t="shared" si="32"/>
        <v>7.6775399999999996</v>
      </c>
    </row>
    <row r="76" spans="2:25" x14ac:dyDescent="0.3">
      <c r="B76" s="104" t="s">
        <v>75</v>
      </c>
      <c r="C76" s="105">
        <v>8</v>
      </c>
      <c r="D76" s="106"/>
      <c r="E76" s="92" t="s">
        <v>70</v>
      </c>
      <c r="F76" s="107"/>
      <c r="G76" s="108">
        <v>5</v>
      </c>
      <c r="H76" s="109" t="s">
        <v>20</v>
      </c>
      <c r="I76" s="93">
        <v>5</v>
      </c>
      <c r="J76" s="106"/>
      <c r="K76" s="106" t="s">
        <v>27</v>
      </c>
      <c r="L76" s="106" t="s">
        <v>20</v>
      </c>
      <c r="M76" s="110" t="s">
        <v>27</v>
      </c>
      <c r="N76" s="92">
        <v>25</v>
      </c>
      <c r="O76" s="93">
        <f t="shared" si="28"/>
        <v>269.09675000000004</v>
      </c>
      <c r="P76" s="92">
        <v>520</v>
      </c>
      <c r="Q76" s="93">
        <f t="shared" si="29"/>
        <v>17.061200000000003</v>
      </c>
      <c r="R76" s="92">
        <v>325</v>
      </c>
      <c r="S76" s="93">
        <f t="shared" si="30"/>
        <v>10.66325</v>
      </c>
      <c r="T76" s="92">
        <v>128</v>
      </c>
      <c r="U76" s="111">
        <f t="shared" si="31"/>
        <v>50.396159999999995</v>
      </c>
      <c r="V76" s="106">
        <v>113</v>
      </c>
      <c r="W76" s="91">
        <f t="shared" ref="W76" si="33">V76*2.2</f>
        <v>248.60000000000002</v>
      </c>
      <c r="X76" s="104">
        <v>212</v>
      </c>
      <c r="Y76" s="93">
        <f t="shared" si="32"/>
        <v>6.9557200000000003</v>
      </c>
    </row>
    <row r="77" spans="2:25" x14ac:dyDescent="0.3">
      <c r="B77" s="96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</row>
    <row r="78" spans="2:25" x14ac:dyDescent="0.3">
      <c r="B78" s="127" t="s">
        <v>39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16"/>
      <c r="X78" s="117"/>
      <c r="Y78" s="118"/>
    </row>
    <row r="79" spans="2:25" x14ac:dyDescent="0.3">
      <c r="B79" s="76"/>
      <c r="C79" s="73"/>
      <c r="D79" s="72"/>
      <c r="E79" s="72"/>
      <c r="F79" s="72"/>
      <c r="G79" s="73"/>
      <c r="H79" s="72"/>
      <c r="I79" s="73"/>
      <c r="J79" s="77"/>
      <c r="K79" s="72"/>
      <c r="L79" s="73"/>
      <c r="M79" s="72"/>
      <c r="N79" s="73"/>
      <c r="O79" s="72"/>
      <c r="P79" s="73"/>
      <c r="Q79" s="72"/>
      <c r="R79" s="73"/>
      <c r="S79" s="72"/>
      <c r="T79" s="73"/>
      <c r="U79" s="74"/>
      <c r="V79" s="73"/>
      <c r="W79" s="74"/>
      <c r="X79" s="73"/>
      <c r="Y79" s="75"/>
    </row>
    <row r="80" spans="2:25" x14ac:dyDescent="0.3">
      <c r="B80" s="78" t="s">
        <v>19</v>
      </c>
      <c r="C80" s="79" t="s">
        <v>43</v>
      </c>
      <c r="D80" s="79"/>
      <c r="E80" s="79"/>
      <c r="F80" s="79"/>
      <c r="G80" s="79"/>
      <c r="H80" s="79"/>
      <c r="I80" s="79"/>
      <c r="J80" s="73"/>
      <c r="K80" s="72"/>
      <c r="L80" s="73"/>
      <c r="M80" s="72"/>
      <c r="N80" s="72"/>
      <c r="O80" s="72"/>
      <c r="P80" s="73"/>
      <c r="Q80" s="72"/>
      <c r="R80" s="73"/>
      <c r="S80" s="72"/>
      <c r="T80" s="73"/>
      <c r="U80" s="74"/>
      <c r="V80" s="73"/>
      <c r="W80" s="74"/>
      <c r="X80" s="73"/>
      <c r="Y80" s="75"/>
    </row>
    <row r="81" spans="2:25" x14ac:dyDescent="0.3">
      <c r="B81" s="78" t="s">
        <v>42</v>
      </c>
      <c r="C81" s="79" t="s">
        <v>44</v>
      </c>
      <c r="D81" s="79"/>
      <c r="E81" s="79"/>
      <c r="F81" s="79"/>
      <c r="G81" s="79"/>
      <c r="H81" s="79"/>
      <c r="I81" s="79"/>
      <c r="J81" s="79"/>
      <c r="K81" s="79"/>
      <c r="L81" s="73"/>
      <c r="M81" s="72"/>
      <c r="N81" s="72"/>
      <c r="O81" s="72"/>
      <c r="P81" s="73"/>
      <c r="Q81" s="72"/>
      <c r="R81" s="73"/>
      <c r="S81" s="72"/>
      <c r="T81" s="73"/>
      <c r="U81" s="74"/>
      <c r="V81" s="73"/>
      <c r="W81" s="74"/>
      <c r="X81" s="73"/>
      <c r="Y81" s="75"/>
    </row>
    <row r="82" spans="2:25" x14ac:dyDescent="0.3">
      <c r="B82" s="78" t="s">
        <v>40</v>
      </c>
      <c r="C82" s="79" t="s">
        <v>45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2"/>
      <c r="O82" s="72"/>
      <c r="P82" s="73"/>
      <c r="Q82" s="72"/>
      <c r="R82" s="73"/>
      <c r="S82" s="72"/>
      <c r="T82" s="73"/>
      <c r="U82" s="74"/>
      <c r="V82" s="73"/>
      <c r="W82" s="74"/>
      <c r="X82" s="73"/>
      <c r="Y82" s="75"/>
    </row>
    <row r="83" spans="2:25" x14ac:dyDescent="0.3">
      <c r="B83" s="78" t="s">
        <v>41</v>
      </c>
      <c r="C83" s="79" t="s">
        <v>46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2"/>
      <c r="O83" s="72"/>
      <c r="P83" s="73"/>
      <c r="Q83" s="72"/>
      <c r="R83" s="73"/>
      <c r="S83" s="72"/>
      <c r="T83" s="73"/>
      <c r="U83" s="74"/>
      <c r="V83" s="73"/>
      <c r="W83" s="74"/>
      <c r="X83" s="73"/>
      <c r="Y83" s="75"/>
    </row>
    <row r="84" spans="2:25" x14ac:dyDescent="0.3">
      <c r="B84" s="78" t="s">
        <v>29</v>
      </c>
      <c r="C84" s="79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2"/>
      <c r="O84" s="72"/>
      <c r="P84" s="73"/>
      <c r="Q84" s="72"/>
      <c r="R84" s="73"/>
      <c r="S84" s="72"/>
      <c r="T84" s="73"/>
      <c r="U84" s="74"/>
      <c r="V84" s="73"/>
      <c r="W84" s="74"/>
      <c r="X84" s="73"/>
      <c r="Y84" s="75"/>
    </row>
    <row r="85" spans="2:25" x14ac:dyDescent="0.3">
      <c r="B85" s="78" t="s">
        <v>47</v>
      </c>
      <c r="C85" s="79" t="s">
        <v>53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2"/>
      <c r="O85" s="72"/>
      <c r="P85" s="73"/>
      <c r="Q85" s="72"/>
      <c r="R85" s="73"/>
      <c r="S85" s="72"/>
      <c r="T85" s="73"/>
      <c r="U85" s="74"/>
      <c r="V85" s="73"/>
      <c r="W85" s="74"/>
      <c r="X85" s="73"/>
      <c r="Y85" s="75"/>
    </row>
    <row r="86" spans="2:25" x14ac:dyDescent="0.3">
      <c r="B86" s="78"/>
      <c r="C86" s="73"/>
      <c r="D86" s="73"/>
      <c r="E86" s="73"/>
      <c r="F86" s="73"/>
      <c r="G86" s="80"/>
      <c r="H86" s="81"/>
      <c r="I86" s="81"/>
      <c r="J86" s="81"/>
      <c r="K86" s="73"/>
      <c r="L86" s="81"/>
      <c r="M86" s="73"/>
      <c r="N86" s="81"/>
      <c r="O86" s="81"/>
      <c r="P86" s="81"/>
      <c r="Q86" s="80"/>
      <c r="R86" s="81"/>
      <c r="S86" s="80"/>
      <c r="T86" s="81"/>
      <c r="U86" s="82"/>
      <c r="V86" s="81"/>
      <c r="W86" s="82"/>
      <c r="X86" s="81"/>
      <c r="Y86" s="83"/>
    </row>
    <row r="87" spans="2:25" x14ac:dyDescent="0.3">
      <c r="B87" s="123" t="s">
        <v>50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84"/>
      <c r="R87" s="85"/>
      <c r="S87" s="84"/>
      <c r="T87" s="85"/>
      <c r="U87" s="86"/>
      <c r="V87" s="81"/>
      <c r="W87" s="82"/>
      <c r="X87" s="81"/>
      <c r="Y87" s="83"/>
    </row>
    <row r="88" spans="2:25" x14ac:dyDescent="0.3">
      <c r="B88" s="123" t="s">
        <v>51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81"/>
      <c r="W88" s="82"/>
      <c r="X88" s="81"/>
      <c r="Y88" s="83"/>
    </row>
    <row r="89" spans="2:25" x14ac:dyDescent="0.3">
      <c r="B89" s="123" t="s">
        <v>74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81"/>
      <c r="W89" s="82"/>
      <c r="X89" s="81"/>
      <c r="Y89" s="83"/>
    </row>
    <row r="90" spans="2:25" x14ac:dyDescent="0.3">
      <c r="B90" s="119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81"/>
      <c r="W90" s="82"/>
      <c r="X90" s="81"/>
      <c r="Y90" s="83"/>
    </row>
    <row r="91" spans="2:25" x14ac:dyDescent="0.3">
      <c r="B91" s="125" t="s">
        <v>73</v>
      </c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82"/>
      <c r="V91" s="81"/>
      <c r="W91" s="82"/>
      <c r="X91" s="81"/>
      <c r="Y91" s="83"/>
    </row>
    <row r="92" spans="2:25" x14ac:dyDescent="0.3">
      <c r="B92" s="121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87"/>
      <c r="V92" s="88"/>
      <c r="W92" s="87"/>
      <c r="X92" s="88"/>
      <c r="Y92" s="89"/>
    </row>
  </sheetData>
  <mergeCells count="18">
    <mergeCell ref="B5:Y5"/>
    <mergeCell ref="B2:Y3"/>
    <mergeCell ref="V7:W7"/>
    <mergeCell ref="X7:Y7"/>
    <mergeCell ref="G8:I8"/>
    <mergeCell ref="K8:M8"/>
    <mergeCell ref="T6:U6"/>
    <mergeCell ref="G7:M7"/>
    <mergeCell ref="N7:O7"/>
    <mergeCell ref="P7:Q7"/>
    <mergeCell ref="R7:S7"/>
    <mergeCell ref="T7:U7"/>
    <mergeCell ref="B92:T92"/>
    <mergeCell ref="B87:P87"/>
    <mergeCell ref="B88:U88"/>
    <mergeCell ref="B91:T91"/>
    <mergeCell ref="B78:V78"/>
    <mergeCell ref="B89:U89"/>
  </mergeCells>
  <pageMargins left="0.7" right="0.7" top="0.75" bottom="0.75" header="0.3" footer="0.3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MariannD</dc:creator>
  <cp:lastModifiedBy>Jim</cp:lastModifiedBy>
  <cp:lastPrinted>2015-03-25T21:50:52Z</cp:lastPrinted>
  <dcterms:created xsi:type="dcterms:W3CDTF">2011-03-23T22:41:19Z</dcterms:created>
  <dcterms:modified xsi:type="dcterms:W3CDTF">2016-10-06T23:33:42Z</dcterms:modified>
</cp:coreProperties>
</file>